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sus\Desktop\Arzhangnia-Listofer\Zone 5\"/>
    </mc:Choice>
  </mc:AlternateContent>
  <xr:revisionPtr revIDLastSave="0" documentId="13_ncr:1_{A7ED70C4-8901-4E4B-9739-3DC603F6F36F}" xr6:coauthVersionLast="47" xr6:coauthVersionMax="47" xr10:uidLastSave="{00000000-0000-0000-0000-000000000000}"/>
  <bookViews>
    <workbookView xWindow="-108" yWindow="-108" windowWidth="23256" windowHeight="12576" tabRatio="692" activeTab="5" xr2:uid="{00000000-000D-0000-FFFF-FFFF00000000}"/>
  </bookViews>
  <sheets>
    <sheet name="Eschtal" sheetId="85" r:id="rId1"/>
    <sheet name="+7780" sheetId="124" r:id="rId2"/>
    <sheet name="+8320" sheetId="145" r:id="rId3"/>
    <sheet name="+8860" sheetId="146" r:id="rId4"/>
    <sheet name="+9200" sheetId="147" r:id="rId5"/>
    <sheet name="Total" sheetId="134" r:id="rId6"/>
  </sheets>
  <definedNames>
    <definedName name="Alfa_D">#REF!</definedName>
    <definedName name="ALFA_P">#REF!</definedName>
    <definedName name="Alfa_R">#REF!</definedName>
    <definedName name="Arze_Dahane">#REF!</definedName>
    <definedName name="del_area">#REF!,#REF!</definedName>
    <definedName name="Design_Len">#REF!</definedName>
    <definedName name="exam">#REF!</definedName>
    <definedName name="Kilometr">#REF!</definedName>
    <definedName name="Metr">#REF!</definedName>
    <definedName name="n_Armator">#REF!</definedName>
    <definedName name="_xlnm.Print_Area" localSheetId="1">'+7780'!$B$2:$O$19</definedName>
    <definedName name="_xlnm.Print_Area" localSheetId="2">'+8320'!$B$2:$P$30</definedName>
    <definedName name="_xlnm.Print_Area" localSheetId="3">'+8860'!$B$2:$O$23</definedName>
    <definedName name="_xlnm.Print_Area" localSheetId="4">'+9200'!$B$2:$M$17</definedName>
    <definedName name="_xlnm.Print_Titles" localSheetId="1">'+7780'!$2:$5</definedName>
    <definedName name="_xlnm.Print_Titles" localSheetId="2">'+8320'!$2:$5</definedName>
    <definedName name="_xlnm.Print_Titles" localSheetId="3">'+8860'!$2:$5</definedName>
    <definedName name="_xlnm.Print_Titles" localSheetId="4">'+9200'!$2:$5</definedName>
    <definedName name="S1_Length">#REF!</definedName>
    <definedName name="S1_Thickness">#REF!</definedName>
    <definedName name="S1_Width">#REF!</definedName>
    <definedName name="S1_Width_Bend">#REF!</definedName>
    <definedName name="SEC_1">#REF!</definedName>
    <definedName name="Tedade_Dahane">#REF!</definedName>
    <definedName name="Zaviy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8" i="134" l="1"/>
  <c r="O8" i="134"/>
  <c r="M8" i="134"/>
  <c r="L8" i="134"/>
  <c r="I8" i="134"/>
  <c r="K8" i="134"/>
  <c r="G8" i="134"/>
  <c r="H10" i="147"/>
  <c r="J10" i="147" s="1"/>
  <c r="H9" i="147"/>
  <c r="K9" i="147" s="1"/>
  <c r="H8" i="147"/>
  <c r="K8" i="147" s="1"/>
  <c r="I7" i="147"/>
  <c r="L7" i="147" s="1"/>
  <c r="I6" i="147"/>
  <c r="L12" i="147"/>
  <c r="K12" i="147"/>
  <c r="J12" i="147"/>
  <c r="J9" i="147"/>
  <c r="J8" i="147"/>
  <c r="C8" i="147"/>
  <c r="C9" i="147" s="1"/>
  <c r="C10" i="147" s="1"/>
  <c r="J7" i="147"/>
  <c r="H7" i="147"/>
  <c r="C7" i="147"/>
  <c r="J6" i="147"/>
  <c r="H6" i="147"/>
  <c r="L6" i="147" s="1"/>
  <c r="H15" i="146"/>
  <c r="M15" i="146" s="1"/>
  <c r="H14" i="146"/>
  <c r="M14" i="146" s="1"/>
  <c r="H13" i="146"/>
  <c r="M13" i="146" s="1"/>
  <c r="H12" i="146"/>
  <c r="M12" i="146" s="1"/>
  <c r="H11" i="146"/>
  <c r="L11" i="146"/>
  <c r="H10" i="146"/>
  <c r="M10" i="146" s="1"/>
  <c r="H9" i="146"/>
  <c r="M9" i="146" s="1"/>
  <c r="H8" i="146"/>
  <c r="K8" i="146" s="1"/>
  <c r="I7" i="146"/>
  <c r="N18" i="146"/>
  <c r="M18" i="146"/>
  <c r="L18" i="146"/>
  <c r="K18" i="146"/>
  <c r="J18" i="146"/>
  <c r="H16" i="146"/>
  <c r="J16" i="146" s="1"/>
  <c r="K15" i="146"/>
  <c r="J15" i="146"/>
  <c r="N14" i="146"/>
  <c r="J14" i="146"/>
  <c r="L13" i="146"/>
  <c r="J13" i="146"/>
  <c r="L12" i="146"/>
  <c r="J12" i="146"/>
  <c r="M11" i="146"/>
  <c r="J11" i="146"/>
  <c r="N11" i="146"/>
  <c r="L10" i="146"/>
  <c r="J10" i="146"/>
  <c r="K9" i="146"/>
  <c r="J9" i="146"/>
  <c r="M8" i="146"/>
  <c r="J8" i="146"/>
  <c r="J7" i="146"/>
  <c r="H7" i="146"/>
  <c r="C7" i="146"/>
  <c r="C8" i="146" s="1"/>
  <c r="C9" i="146" s="1"/>
  <c r="C10" i="146" s="1"/>
  <c r="C11" i="146" s="1"/>
  <c r="C12" i="146" s="1"/>
  <c r="C13" i="146" s="1"/>
  <c r="C14" i="146" s="1"/>
  <c r="C15" i="146" s="1"/>
  <c r="C16" i="146" s="1"/>
  <c r="J6" i="146"/>
  <c r="I6" i="146"/>
  <c r="N6" i="146" s="1"/>
  <c r="H6" i="146"/>
  <c r="C22" i="145"/>
  <c r="C23" i="145" s="1"/>
  <c r="O22" i="145"/>
  <c r="M22" i="145"/>
  <c r="J22" i="145"/>
  <c r="H22" i="145"/>
  <c r="K22" i="145" s="1"/>
  <c r="H18" i="145"/>
  <c r="M18" i="145" s="1"/>
  <c r="H20" i="145"/>
  <c r="L20" i="145" s="1"/>
  <c r="O21" i="145"/>
  <c r="K21" i="145"/>
  <c r="J21" i="145"/>
  <c r="H21" i="145"/>
  <c r="M21" i="145" s="1"/>
  <c r="O20" i="145"/>
  <c r="M20" i="145"/>
  <c r="K20" i="145"/>
  <c r="J20" i="145"/>
  <c r="O19" i="145"/>
  <c r="M19" i="145"/>
  <c r="K19" i="145"/>
  <c r="J19" i="145"/>
  <c r="H19" i="145"/>
  <c r="L19" i="145" s="1"/>
  <c r="O18" i="145"/>
  <c r="K18" i="145"/>
  <c r="J18" i="145"/>
  <c r="O17" i="145"/>
  <c r="K17" i="145"/>
  <c r="J17" i="145"/>
  <c r="H17" i="145"/>
  <c r="M17" i="145" s="1"/>
  <c r="H16" i="145"/>
  <c r="K16" i="145" s="1"/>
  <c r="O16" i="145"/>
  <c r="M16" i="145"/>
  <c r="J16" i="145"/>
  <c r="N25" i="145"/>
  <c r="M15" i="145"/>
  <c r="K15" i="145"/>
  <c r="J15" i="145"/>
  <c r="H15" i="145"/>
  <c r="O15" i="145" s="1"/>
  <c r="O14" i="145"/>
  <c r="M14" i="145"/>
  <c r="J14" i="145"/>
  <c r="H14" i="145"/>
  <c r="N14" i="145" s="1"/>
  <c r="H13" i="145"/>
  <c r="O13" i="145" s="1"/>
  <c r="M13" i="145"/>
  <c r="L13" i="145"/>
  <c r="J13" i="145"/>
  <c r="H12" i="145"/>
  <c r="O12" i="145" s="1"/>
  <c r="H11" i="145"/>
  <c r="N11" i="145" s="1"/>
  <c r="H10" i="145"/>
  <c r="O10" i="145" s="1"/>
  <c r="H9" i="145"/>
  <c r="O9" i="145" s="1"/>
  <c r="H8" i="145"/>
  <c r="O8" i="145" s="1"/>
  <c r="M8" i="145"/>
  <c r="J8" i="145"/>
  <c r="K8" i="145"/>
  <c r="I6" i="145"/>
  <c r="O25" i="145"/>
  <c r="M25" i="145"/>
  <c r="L25" i="145"/>
  <c r="K25" i="145"/>
  <c r="J25" i="145"/>
  <c r="H23" i="145"/>
  <c r="J23" i="145" s="1"/>
  <c r="L12" i="145"/>
  <c r="J12" i="145"/>
  <c r="M12" i="145"/>
  <c r="O11" i="145"/>
  <c r="J11" i="145"/>
  <c r="M11" i="145"/>
  <c r="M10" i="145"/>
  <c r="J10" i="145"/>
  <c r="L10" i="145"/>
  <c r="M9" i="145"/>
  <c r="J9" i="145"/>
  <c r="K9" i="145"/>
  <c r="J7" i="145"/>
  <c r="I7" i="145"/>
  <c r="H7" i="145"/>
  <c r="O7" i="145" s="1"/>
  <c r="C7" i="145"/>
  <c r="C8" i="145" s="1"/>
  <c r="C9" i="145" s="1"/>
  <c r="C10" i="145" s="1"/>
  <c r="J6" i="145"/>
  <c r="H6" i="145"/>
  <c r="N6" i="145" s="1"/>
  <c r="H12" i="124"/>
  <c r="K14" i="124"/>
  <c r="H11" i="124"/>
  <c r="M11" i="124" s="1"/>
  <c r="H10" i="124"/>
  <c r="M10" i="124" s="1"/>
  <c r="H9" i="124"/>
  <c r="L9" i="124" s="1"/>
  <c r="K8" i="124"/>
  <c r="K13" i="124" s="1"/>
  <c r="H8" i="124"/>
  <c r="I7" i="124"/>
  <c r="I6" i="124"/>
  <c r="N11" i="124"/>
  <c r="L11" i="124"/>
  <c r="J11" i="124"/>
  <c r="L14" i="124"/>
  <c r="N10" i="124"/>
  <c r="J10" i="124"/>
  <c r="N9" i="124"/>
  <c r="J9" i="124"/>
  <c r="M9" i="124"/>
  <c r="N8" i="124"/>
  <c r="M8" i="124"/>
  <c r="J8" i="124"/>
  <c r="K11" i="147" l="1"/>
  <c r="K13" i="147" s="1"/>
  <c r="L11" i="147"/>
  <c r="L13" i="147" s="1"/>
  <c r="J11" i="147"/>
  <c r="J13" i="147" s="1"/>
  <c r="L17" i="146"/>
  <c r="L19" i="146" s="1"/>
  <c r="K17" i="146"/>
  <c r="K19" i="146" s="1"/>
  <c r="J17" i="146"/>
  <c r="J19" i="146" s="1"/>
  <c r="N7" i="146"/>
  <c r="N17" i="146" s="1"/>
  <c r="N19" i="146" s="1"/>
  <c r="M17" i="146"/>
  <c r="M19" i="146" s="1"/>
  <c r="N7" i="145"/>
  <c r="N24" i="145" s="1"/>
  <c r="N26" i="145" s="1"/>
  <c r="L24" i="145"/>
  <c r="L26" i="145" s="1"/>
  <c r="C11" i="145"/>
  <c r="C12" i="145" s="1"/>
  <c r="C13" i="145" s="1"/>
  <c r="K24" i="145"/>
  <c r="K26" i="145" s="1"/>
  <c r="M24" i="145"/>
  <c r="M26" i="145" s="1"/>
  <c r="O6" i="145"/>
  <c r="O24" i="145" s="1"/>
  <c r="O26" i="145" s="1"/>
  <c r="J24" i="145"/>
  <c r="J26" i="145" s="1"/>
  <c r="K15" i="124"/>
  <c r="L13" i="124"/>
  <c r="L15" i="124" s="1"/>
  <c r="M14" i="124"/>
  <c r="J12" i="124"/>
  <c r="N14" i="124"/>
  <c r="J14" i="124"/>
  <c r="J7" i="124"/>
  <c r="H7" i="124"/>
  <c r="C7" i="124"/>
  <c r="C8" i="124" s="1"/>
  <c r="J6" i="124"/>
  <c r="H6" i="124"/>
  <c r="J14" i="147" l="1"/>
  <c r="J20" i="146"/>
  <c r="C14" i="145"/>
  <c r="C15" i="145" s="1"/>
  <c r="C16" i="145" s="1"/>
  <c r="C17" i="145" s="1"/>
  <c r="J27" i="145"/>
  <c r="M13" i="124"/>
  <c r="M15" i="124" s="1"/>
  <c r="N7" i="124"/>
  <c r="N6" i="124"/>
  <c r="J13" i="124"/>
  <c r="J15" i="124" s="1"/>
  <c r="H9" i="85"/>
  <c r="H8" i="85"/>
  <c r="I8" i="85" s="1"/>
  <c r="C18" i="145" l="1"/>
  <c r="C19" i="145" s="1"/>
  <c r="C20" i="145" s="1"/>
  <c r="C21" i="145" s="1"/>
  <c r="C9" i="124"/>
  <c r="N13" i="124"/>
  <c r="N15" i="124" s="1"/>
  <c r="J16" i="124" l="1"/>
  <c r="C10" i="124"/>
  <c r="C11" i="124" l="1"/>
  <c r="C12" i="124" s="1"/>
</calcChain>
</file>

<file path=xl/sharedStrings.xml><?xml version="1.0" encoding="utf-8"?>
<sst xmlns="http://schemas.openxmlformats.org/spreadsheetml/2006/main" count="159" uniqueCount="35">
  <si>
    <t>POS</t>
  </si>
  <si>
    <t>Ф</t>
  </si>
  <si>
    <t>UNIT WEIGHT</t>
  </si>
  <si>
    <t>TOTAL WEIGHT</t>
  </si>
  <si>
    <t>(m)</t>
  </si>
  <si>
    <t>(kg/m)</t>
  </si>
  <si>
    <t>(kg)</t>
  </si>
  <si>
    <t>@</t>
  </si>
  <si>
    <t>Total Len. (m)</t>
  </si>
  <si>
    <t>Total</t>
  </si>
  <si>
    <t>BAR SHAPE (m)</t>
  </si>
  <si>
    <t>NO.</t>
  </si>
  <si>
    <t>L
(cm)</t>
  </si>
  <si>
    <t xml:space="preserve"> </t>
  </si>
  <si>
    <t xml:space="preserve">Grand Total      </t>
  </si>
  <si>
    <t>Grand Total  (kg)</t>
  </si>
  <si>
    <t>TOTAL WEIGHT (kg)</t>
  </si>
  <si>
    <t>W (kg/m)</t>
  </si>
  <si>
    <r>
      <t>S (cm</t>
    </r>
    <r>
      <rPr>
        <vertAlign val="superscript"/>
        <sz val="10"/>
        <rFont val="Tahoma"/>
        <family val="2"/>
      </rPr>
      <t>2</t>
    </r>
    <r>
      <rPr>
        <sz val="10"/>
        <rFont val="Tahoma"/>
        <charset val="178"/>
      </rPr>
      <t>)</t>
    </r>
  </si>
  <si>
    <t>--</t>
  </si>
  <si>
    <t>3*1</t>
  </si>
  <si>
    <t>2*1</t>
  </si>
  <si>
    <t>1*1</t>
  </si>
  <si>
    <t>4*1</t>
  </si>
  <si>
    <t>3*2</t>
  </si>
  <si>
    <t>Bar</t>
  </si>
  <si>
    <t>Weight</t>
  </si>
  <si>
    <t>Frame 12g,A1-20h,A1</t>
  </si>
  <si>
    <t>311*1</t>
  </si>
  <si>
    <t>FRAME 12g,A1-20h,A1        +7780</t>
  </si>
  <si>
    <t>FRAME 12g,A1-20h,A1        +8320</t>
  </si>
  <si>
    <t>3*3</t>
  </si>
  <si>
    <t>FRAME 12g,A1-20h,A1        +8860</t>
  </si>
  <si>
    <t>FRAME 12g,A1-20h,A1        +9200</t>
  </si>
  <si>
    <t>38*1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</si>
</sst>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Ф&quot;#"/>
    <numFmt numFmtId="165" formatCode="#,###.#0;;&quot;-&quot;"/>
    <numFmt numFmtId="166" formatCode="0.0"/>
  </numFmts>
  <fonts count="17" x14ac:knownFonts="1">
    <font>
      <sz val="10"/>
      <name val="Tahoma"/>
      <charset val="178"/>
    </font>
    <font>
      <sz val="10"/>
      <name val="Tahoma"/>
      <charset val="178"/>
    </font>
    <font>
      <u/>
      <sz val="10"/>
      <color indexed="12"/>
      <name val="Arial"/>
      <family val="2"/>
    </font>
    <font>
      <sz val="14"/>
      <name val="Tahoma"/>
      <family val="2"/>
    </font>
    <font>
      <sz val="24"/>
      <name val="Tahoma"/>
      <family val="2"/>
    </font>
    <font>
      <sz val="18"/>
      <name val="Tahoma"/>
      <family val="2"/>
    </font>
    <font>
      <sz val="10"/>
      <name val="Tahoma"/>
      <family val="2"/>
    </font>
    <font>
      <sz val="10"/>
      <name val="Tahoma"/>
      <family val="2"/>
    </font>
    <font>
      <vertAlign val="superscript"/>
      <sz val="10"/>
      <name val="Tahoma"/>
      <family val="2"/>
    </font>
    <font>
      <sz val="36"/>
      <name val="B Nazanin"/>
      <charset val="178"/>
    </font>
    <font>
      <b/>
      <sz val="24"/>
      <name val="B Zar"/>
      <charset val="178"/>
    </font>
    <font>
      <sz val="20"/>
      <name val="Cambria"/>
      <family val="1"/>
      <scheme val="major"/>
    </font>
    <font>
      <sz val="18"/>
      <name val="Cambria"/>
      <family val="1"/>
      <scheme val="major"/>
    </font>
    <font>
      <b/>
      <sz val="20"/>
      <name val="Cambria"/>
      <family val="1"/>
      <scheme val="major"/>
    </font>
    <font>
      <b/>
      <sz val="20"/>
      <name val="Times New Roman"/>
      <family val="1"/>
    </font>
    <font>
      <sz val="10"/>
      <name val="Times New Roman"/>
      <family val="1"/>
    </font>
    <font>
      <sz val="14"/>
      <name val="Cambria"/>
      <family val="1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31"/>
      </left>
      <right/>
      <top style="medium">
        <color indexed="31"/>
      </top>
      <bottom/>
      <diagonal/>
    </border>
    <border>
      <left/>
      <right/>
      <top style="medium">
        <color indexed="31"/>
      </top>
      <bottom/>
      <diagonal/>
    </border>
    <border>
      <left/>
      <right style="medium">
        <color indexed="31"/>
      </right>
      <top style="medium">
        <color indexed="31"/>
      </top>
      <bottom/>
      <diagonal/>
    </border>
    <border>
      <left style="medium">
        <color indexed="31"/>
      </left>
      <right/>
      <top/>
      <bottom/>
      <diagonal/>
    </border>
    <border>
      <left/>
      <right style="medium">
        <color indexed="3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31"/>
      </bottom>
      <diagonal/>
    </border>
    <border>
      <left style="medium">
        <color indexed="31"/>
      </left>
      <right/>
      <top/>
      <bottom style="medium">
        <color indexed="31"/>
      </bottom>
      <diagonal/>
    </border>
    <border>
      <left/>
      <right style="medium">
        <color indexed="31"/>
      </right>
      <top/>
      <bottom style="medium">
        <color indexed="3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theme="3" tint="0.79998168889431442"/>
      </right>
      <top/>
      <bottom/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6" fillId="0" borderId="0"/>
  </cellStyleXfs>
  <cellXfs count="53">
    <xf numFmtId="0" fontId="0" fillId="0" borderId="0" xfId="0"/>
    <xf numFmtId="0" fontId="0" fillId="2" borderId="0" xfId="0" applyFill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quotePrefix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166" fontId="0" fillId="2" borderId="0" xfId="0" applyNumberFormat="1" applyFill="1" applyAlignment="1">
      <alignment horizontal="center" vertical="center"/>
    </xf>
    <xf numFmtId="164" fontId="0" fillId="2" borderId="0" xfId="0" applyNumberFormat="1" applyFill="1" applyAlignment="1">
      <alignment horizontal="center" vertical="center"/>
    </xf>
    <xf numFmtId="2" fontId="0" fillId="2" borderId="0" xfId="0" applyNumberFormat="1" applyFill="1" applyAlignment="1">
      <alignment horizontal="center" vertical="center"/>
    </xf>
    <xf numFmtId="2" fontId="0" fillId="2" borderId="0" xfId="0" applyNumberFormat="1" applyFill="1" applyAlignment="1">
      <alignment vertical="center"/>
    </xf>
    <xf numFmtId="2" fontId="7" fillId="2" borderId="0" xfId="0" applyNumberFormat="1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vertical="center"/>
    </xf>
    <xf numFmtId="0" fontId="1" fillId="0" borderId="3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1" fillId="0" borderId="1" xfId="0" quotePrefix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9" fillId="0" borderId="3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quotePrefix="1" applyFont="1" applyAlignment="1">
      <alignment vertical="center"/>
    </xf>
    <xf numFmtId="1" fontId="11" fillId="0" borderId="1" xfId="0" quotePrefix="1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vertical="center" wrapText="1"/>
    </xf>
    <xf numFmtId="164" fontId="12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164" fontId="16" fillId="4" borderId="1" xfId="0" applyNumberFormat="1" applyFont="1" applyFill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 vertical="center"/>
    </xf>
    <xf numFmtId="2" fontId="0" fillId="2" borderId="11" xfId="0" applyNumberFormat="1" applyFill="1" applyBorder="1" applyAlignment="1">
      <alignment horizontal="center" vertical="center"/>
    </xf>
    <xf numFmtId="2" fontId="0" fillId="2" borderId="7" xfId="0" applyNumberFormat="1" applyFill="1" applyBorder="1" applyAlignment="1">
      <alignment horizontal="center" vertical="center"/>
    </xf>
    <xf numFmtId="0" fontId="11" fillId="0" borderId="1" xfId="0" quotePrefix="1" applyFont="1" applyBorder="1" applyAlignment="1">
      <alignment horizontal="right" vertical="center" indent="1"/>
    </xf>
    <xf numFmtId="0" fontId="11" fillId="0" borderId="1" xfId="0" applyFont="1" applyBorder="1" applyAlignment="1">
      <alignment horizontal="right" vertical="center" indent="1"/>
    </xf>
    <xf numFmtId="0" fontId="13" fillId="0" borderId="1" xfId="0" quotePrefix="1" applyFont="1" applyBorder="1" applyAlignment="1">
      <alignment horizontal="right" vertical="center"/>
    </xf>
    <xf numFmtId="0" fontId="11" fillId="0" borderId="1" xfId="0" applyFont="1" applyBorder="1" applyAlignment="1">
      <alignment horizontal="right"/>
    </xf>
    <xf numFmtId="4" fontId="13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shrinkToFit="1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/>
    </xf>
  </cellXfs>
  <cellStyles count="4">
    <cellStyle name="Hyperlink 2" xfId="1" xr:uid="{00000000-0005-0000-0000-000000000000}"/>
    <cellStyle name="Normal" xfId="0" builtinId="0"/>
    <cellStyle name="Normal 2" xfId="2" xr:uid="{00000000-0005-0000-0000-000002000000}"/>
    <cellStyle name="Normal 2 2" xfId="3" xr:uid="{00000000-0005-0000-0000-000003000000}"/>
  </cellStyles>
  <dxfs count="8"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CDB44CC5-E50B-4413-832B-0195EF22DF34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8075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F357718B-291D-4659-A576-B506D152BA78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D127EE0C-0905-439F-9570-ED5E2D529D5C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4008B68F-16D1-4351-B20D-99C4DA063433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F9CDE417-AE8C-4352-8E68-907B0F13DBFC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7835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2156CD2A-A901-4956-8574-C3D5041B6ED0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BC5E4DA0-7D14-4C62-9CC7-617DBC93D458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0427F54B-E338-4EC2-B150-37328F3B56BF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A510339A-568E-4A1E-AE36-1891C2C28426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11</xdr:row>
      <xdr:rowOff>496353</xdr:rowOff>
    </xdr:from>
    <xdr:to>
      <xdr:col>5</xdr:col>
      <xdr:colOff>2867940</xdr:colOff>
      <xdr:row>11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7B618DA4-6544-4801-8D2E-CF91E2DC14F6}"/>
            </a:ext>
          </a:extLst>
        </xdr:cNvPr>
        <xdr:cNvSpPr txBox="1">
          <a:spLocks noChangeArrowheads="1"/>
        </xdr:cNvSpPr>
      </xdr:nvSpPr>
      <xdr:spPr bwMode="auto">
        <a:xfrm>
          <a:off x="4079520" y="1639929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47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2202180</xdr:colOff>
      <xdr:row>11</xdr:row>
      <xdr:rowOff>746760</xdr:rowOff>
    </xdr:from>
    <xdr:to>
      <xdr:col>5</xdr:col>
      <xdr:colOff>3063240</xdr:colOff>
      <xdr:row>11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A34378FC-EB41-4044-94F9-B873C548B17A}"/>
            </a:ext>
          </a:extLst>
        </xdr:cNvPr>
        <xdr:cNvSpPr>
          <a:spLocks noChangeShapeType="1"/>
        </xdr:cNvSpPr>
      </xdr:nvSpPr>
      <xdr:spPr bwMode="auto">
        <a:xfrm rot="10800000">
          <a:off x="3810000" y="1664970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431BD0F4-6441-4116-902B-B0688BD1640B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11</xdr:row>
      <xdr:rowOff>74221</xdr:rowOff>
    </xdr:from>
    <xdr:to>
      <xdr:col>5</xdr:col>
      <xdr:colOff>5408220</xdr:colOff>
      <xdr:row>11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9CB22335-835A-435D-B7BA-1D86029C0616}"/>
            </a:ext>
          </a:extLst>
        </xdr:cNvPr>
        <xdr:cNvSpPr txBox="1">
          <a:spLocks noChangeArrowheads="1"/>
        </xdr:cNvSpPr>
      </xdr:nvSpPr>
      <xdr:spPr bwMode="auto">
        <a:xfrm>
          <a:off x="6198622" y="1597716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11</xdr:row>
      <xdr:rowOff>152400</xdr:rowOff>
    </xdr:from>
    <xdr:to>
      <xdr:col>5</xdr:col>
      <xdr:colOff>3063240</xdr:colOff>
      <xdr:row>11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82184479-2F4D-4E6D-BFA9-1D2FB4C18574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1605534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11</xdr:row>
      <xdr:rowOff>152400</xdr:rowOff>
    </xdr:from>
    <xdr:to>
      <xdr:col>5</xdr:col>
      <xdr:colOff>2202180</xdr:colOff>
      <xdr:row>11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9C43EFD5-7EB3-4896-BDB2-724A67672DFE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1605534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11</xdr:row>
      <xdr:rowOff>152400</xdr:rowOff>
    </xdr:from>
    <xdr:to>
      <xdr:col>5</xdr:col>
      <xdr:colOff>3063240</xdr:colOff>
      <xdr:row>11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955588B1-19E9-4FBB-85C8-DFB6DA49153C}"/>
            </a:ext>
          </a:extLst>
        </xdr:cNvPr>
        <xdr:cNvSpPr>
          <a:spLocks noChangeShapeType="1"/>
        </xdr:cNvSpPr>
      </xdr:nvSpPr>
      <xdr:spPr bwMode="auto">
        <a:xfrm rot="10800000">
          <a:off x="3810000" y="1605534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11</xdr:row>
      <xdr:rowOff>137160</xdr:rowOff>
    </xdr:from>
    <xdr:to>
      <xdr:col>5</xdr:col>
      <xdr:colOff>2575560</xdr:colOff>
      <xdr:row>11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B1F126B9-06F1-4CBF-B8CC-EF81DFEE46C5}"/>
            </a:ext>
          </a:extLst>
        </xdr:cNvPr>
        <xdr:cNvCxnSpPr>
          <a:cxnSpLocks noChangeShapeType="1"/>
        </xdr:cNvCxnSpPr>
      </xdr:nvCxnSpPr>
      <xdr:spPr bwMode="auto">
        <a:xfrm>
          <a:off x="3992880" y="1604010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11</xdr:row>
      <xdr:rowOff>236220</xdr:rowOff>
    </xdr:from>
    <xdr:to>
      <xdr:col>5</xdr:col>
      <xdr:colOff>2423160</xdr:colOff>
      <xdr:row>11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9C63A744-5A82-406F-B583-9CC89956AAEE}"/>
            </a:ext>
          </a:extLst>
        </xdr:cNvPr>
        <xdr:cNvCxnSpPr>
          <a:cxnSpLocks noChangeShapeType="1"/>
        </xdr:cNvCxnSpPr>
      </xdr:nvCxnSpPr>
      <xdr:spPr bwMode="auto">
        <a:xfrm>
          <a:off x="3840480" y="1613916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11</xdr:row>
      <xdr:rowOff>318052</xdr:rowOff>
    </xdr:from>
    <xdr:to>
      <xdr:col>5</xdr:col>
      <xdr:colOff>3464119</xdr:colOff>
      <xdr:row>11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B30CAF25-9645-4C1E-8C07-ECA4AAA65C98}"/>
            </a:ext>
          </a:extLst>
        </xdr:cNvPr>
        <xdr:cNvSpPr txBox="1">
          <a:spLocks noChangeArrowheads="1"/>
        </xdr:cNvSpPr>
      </xdr:nvSpPr>
      <xdr:spPr bwMode="auto">
        <a:xfrm>
          <a:off x="4675699" y="1622099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11</xdr:row>
      <xdr:rowOff>192157</xdr:rowOff>
    </xdr:from>
    <xdr:to>
      <xdr:col>5</xdr:col>
      <xdr:colOff>2960536</xdr:colOff>
      <xdr:row>11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643AA1BE-1695-422D-967F-DF4711075B23}"/>
            </a:ext>
          </a:extLst>
        </xdr:cNvPr>
        <xdr:cNvSpPr txBox="1">
          <a:spLocks noChangeArrowheads="1"/>
        </xdr:cNvSpPr>
      </xdr:nvSpPr>
      <xdr:spPr bwMode="auto">
        <a:xfrm>
          <a:off x="4172116" y="1609509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11</xdr:row>
      <xdr:rowOff>129540</xdr:rowOff>
    </xdr:from>
    <xdr:to>
      <xdr:col>5</xdr:col>
      <xdr:colOff>1211580</xdr:colOff>
      <xdr:row>11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FCC39857-ACBD-40B3-BBCA-93CA75B2AAD4}"/>
            </a:ext>
          </a:extLst>
        </xdr:cNvPr>
        <xdr:cNvCxnSpPr>
          <a:cxnSpLocks noChangeShapeType="1"/>
        </xdr:cNvCxnSpPr>
      </xdr:nvCxnSpPr>
      <xdr:spPr bwMode="auto">
        <a:xfrm>
          <a:off x="2819400" y="1603248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11</xdr:row>
      <xdr:rowOff>754380</xdr:rowOff>
    </xdr:from>
    <xdr:to>
      <xdr:col>5</xdr:col>
      <xdr:colOff>1203960</xdr:colOff>
      <xdr:row>11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4EA8042B-7B33-49E1-B06B-39C4196761DD}"/>
            </a:ext>
          </a:extLst>
        </xdr:cNvPr>
        <xdr:cNvSpPr>
          <a:spLocks noChangeShapeType="1"/>
        </xdr:cNvSpPr>
      </xdr:nvSpPr>
      <xdr:spPr bwMode="auto">
        <a:xfrm rot="10800000">
          <a:off x="2491740" y="1665732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11</xdr:row>
      <xdr:rowOff>106680</xdr:rowOff>
    </xdr:from>
    <xdr:to>
      <xdr:col>5</xdr:col>
      <xdr:colOff>1234440</xdr:colOff>
      <xdr:row>11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1D8514E7-ACD9-4D74-B0E9-999AAA130020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1600962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11</xdr:row>
      <xdr:rowOff>516835</xdr:rowOff>
    </xdr:from>
    <xdr:to>
      <xdr:col>5</xdr:col>
      <xdr:colOff>1217875</xdr:colOff>
      <xdr:row>11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89174D49-8910-42F2-858E-5E52BE0C5A40}"/>
            </a:ext>
          </a:extLst>
        </xdr:cNvPr>
        <xdr:cNvSpPr txBox="1">
          <a:spLocks noChangeArrowheads="1"/>
        </xdr:cNvSpPr>
      </xdr:nvSpPr>
      <xdr:spPr bwMode="auto">
        <a:xfrm>
          <a:off x="2429455" y="1641977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11</xdr:row>
      <xdr:rowOff>304800</xdr:rowOff>
    </xdr:from>
    <xdr:to>
      <xdr:col>5</xdr:col>
      <xdr:colOff>1661823</xdr:colOff>
      <xdr:row>11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4FACBCE4-B3C8-421F-ACE5-E7C03400E2E6}"/>
            </a:ext>
          </a:extLst>
        </xdr:cNvPr>
        <xdr:cNvSpPr txBox="1">
          <a:spLocks noChangeArrowheads="1"/>
        </xdr:cNvSpPr>
      </xdr:nvSpPr>
      <xdr:spPr bwMode="auto">
        <a:xfrm>
          <a:off x="2873403" y="1620774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4C3A2C71-E0FA-427A-BD24-A41E918D819D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3967843</xdr:colOff>
      <xdr:row>6</xdr:row>
      <xdr:rowOff>146957</xdr:rowOff>
    </xdr:from>
    <xdr:to>
      <xdr:col>5</xdr:col>
      <xdr:colOff>3967843</xdr:colOff>
      <xdr:row>6</xdr:row>
      <xdr:rowOff>604157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5AA27364-DE74-423D-AA4F-5EDD3221A544}"/>
            </a:ext>
          </a:extLst>
        </xdr:cNvPr>
        <xdr:cNvCxnSpPr>
          <a:cxnSpLocks noChangeShapeType="1"/>
        </xdr:cNvCxnSpPr>
      </xdr:nvCxnSpPr>
      <xdr:spPr bwMode="auto">
        <a:xfrm>
          <a:off x="5589814" y="2509157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9E27D555-16DE-4AB7-8680-52147037A3EA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DBAA998B-4BD3-46CA-BFE6-2979850C0550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11</xdr:row>
      <xdr:rowOff>10886</xdr:rowOff>
    </xdr:from>
    <xdr:to>
      <xdr:col>5</xdr:col>
      <xdr:colOff>1158240</xdr:colOff>
      <xdr:row>11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7DD1EF91-392E-4B42-9403-A9086B33E04A}"/>
            </a:ext>
          </a:extLst>
        </xdr:cNvPr>
        <xdr:cNvSpPr txBox="1">
          <a:spLocks noChangeArrowheads="1"/>
        </xdr:cNvSpPr>
      </xdr:nvSpPr>
      <xdr:spPr bwMode="auto">
        <a:xfrm>
          <a:off x="2369820" y="1591382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7</xdr:row>
      <xdr:rowOff>235527</xdr:rowOff>
    </xdr:from>
    <xdr:to>
      <xdr:col>5</xdr:col>
      <xdr:colOff>2908299</xdr:colOff>
      <xdr:row>7</xdr:row>
      <xdr:rowOff>534884</xdr:rowOff>
    </xdr:to>
    <xdr:sp macro="" textlink="">
      <xdr:nvSpPr>
        <xdr:cNvPr id="50" name="Text Box 17">
          <a:extLst>
            <a:ext uri="{FF2B5EF4-FFF2-40B4-BE49-F238E27FC236}">
              <a16:creationId xmlns:a16="http://schemas.microsoft.com/office/drawing/2014/main" id="{B5D2DC89-BBE4-4EE6-9A2F-BAC00DF93E2E}"/>
            </a:ext>
          </a:extLst>
        </xdr:cNvPr>
        <xdr:cNvSpPr txBox="1">
          <a:spLocks noChangeArrowheads="1"/>
        </xdr:cNvSpPr>
      </xdr:nvSpPr>
      <xdr:spPr bwMode="auto">
        <a:xfrm>
          <a:off x="4134030" y="3446813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580</a:t>
          </a:r>
        </a:p>
      </xdr:txBody>
    </xdr:sp>
    <xdr:clientData/>
  </xdr:twoCellAnchor>
  <xdr:twoCellAnchor>
    <xdr:from>
      <xdr:col>5</xdr:col>
      <xdr:colOff>1577340</xdr:colOff>
      <xdr:row>7</xdr:row>
      <xdr:rowOff>144780</xdr:rowOff>
    </xdr:from>
    <xdr:to>
      <xdr:col>5</xdr:col>
      <xdr:colOff>3962400</xdr:colOff>
      <xdr:row>7</xdr:row>
      <xdr:rowOff>152400</xdr:rowOff>
    </xdr:to>
    <xdr:sp macro="" textlink="">
      <xdr:nvSpPr>
        <xdr:cNvPr id="51" name="Line 20">
          <a:extLst>
            <a:ext uri="{FF2B5EF4-FFF2-40B4-BE49-F238E27FC236}">
              <a16:creationId xmlns:a16="http://schemas.microsoft.com/office/drawing/2014/main" id="{E373644E-2E3F-4D6C-8D4B-B450E758A37B}"/>
            </a:ext>
          </a:extLst>
        </xdr:cNvPr>
        <xdr:cNvSpPr>
          <a:spLocks noChangeShapeType="1"/>
        </xdr:cNvSpPr>
      </xdr:nvSpPr>
      <xdr:spPr bwMode="auto">
        <a:xfrm rot="10800000">
          <a:off x="3199311" y="3356066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7</xdr:row>
      <xdr:rowOff>27709</xdr:rowOff>
    </xdr:from>
    <xdr:to>
      <xdr:col>5</xdr:col>
      <xdr:colOff>5444835</xdr:colOff>
      <xdr:row>7</xdr:row>
      <xdr:rowOff>401782</xdr:rowOff>
    </xdr:to>
    <xdr:sp macro="" textlink="">
      <xdr:nvSpPr>
        <xdr:cNvPr id="52" name="Text Box 17">
          <a:extLst>
            <a:ext uri="{FF2B5EF4-FFF2-40B4-BE49-F238E27FC236}">
              <a16:creationId xmlns:a16="http://schemas.microsoft.com/office/drawing/2014/main" id="{09F9556F-F34E-43AE-8869-B562EDF0CE1E}"/>
            </a:ext>
          </a:extLst>
        </xdr:cNvPr>
        <xdr:cNvSpPr txBox="1">
          <a:spLocks noChangeArrowheads="1"/>
        </xdr:cNvSpPr>
      </xdr:nvSpPr>
      <xdr:spPr bwMode="auto">
        <a:xfrm>
          <a:off x="6055424" y="3238995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8</xdr:row>
      <xdr:rowOff>235527</xdr:rowOff>
    </xdr:from>
    <xdr:to>
      <xdr:col>5</xdr:col>
      <xdr:colOff>2908299</xdr:colOff>
      <xdr:row>8</xdr:row>
      <xdr:rowOff>534884</xdr:rowOff>
    </xdr:to>
    <xdr:sp macro="" textlink="">
      <xdr:nvSpPr>
        <xdr:cNvPr id="53" name="Text Box 17">
          <a:extLst>
            <a:ext uri="{FF2B5EF4-FFF2-40B4-BE49-F238E27FC236}">
              <a16:creationId xmlns:a16="http://schemas.microsoft.com/office/drawing/2014/main" id="{3AB1043C-3B6F-468F-BC81-055DBBC7BA9F}"/>
            </a:ext>
          </a:extLst>
        </xdr:cNvPr>
        <xdr:cNvSpPr txBox="1">
          <a:spLocks noChangeArrowheads="1"/>
        </xdr:cNvSpPr>
      </xdr:nvSpPr>
      <xdr:spPr bwMode="auto">
        <a:xfrm>
          <a:off x="4134030" y="3446813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580</a:t>
          </a:r>
        </a:p>
      </xdr:txBody>
    </xdr:sp>
    <xdr:clientData/>
  </xdr:twoCellAnchor>
  <xdr:twoCellAnchor>
    <xdr:from>
      <xdr:col>5</xdr:col>
      <xdr:colOff>1577340</xdr:colOff>
      <xdr:row>8</xdr:row>
      <xdr:rowOff>144780</xdr:rowOff>
    </xdr:from>
    <xdr:to>
      <xdr:col>5</xdr:col>
      <xdr:colOff>3962400</xdr:colOff>
      <xdr:row>8</xdr:row>
      <xdr:rowOff>152400</xdr:rowOff>
    </xdr:to>
    <xdr:sp macro="" textlink="">
      <xdr:nvSpPr>
        <xdr:cNvPr id="54" name="Line 20">
          <a:extLst>
            <a:ext uri="{FF2B5EF4-FFF2-40B4-BE49-F238E27FC236}">
              <a16:creationId xmlns:a16="http://schemas.microsoft.com/office/drawing/2014/main" id="{F2E5D0C4-6ABF-43D9-9AFC-B42EABB678B1}"/>
            </a:ext>
          </a:extLst>
        </xdr:cNvPr>
        <xdr:cNvSpPr>
          <a:spLocks noChangeShapeType="1"/>
        </xdr:cNvSpPr>
      </xdr:nvSpPr>
      <xdr:spPr bwMode="auto">
        <a:xfrm rot="10800000">
          <a:off x="3199311" y="3356066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8</xdr:row>
      <xdr:rowOff>27709</xdr:rowOff>
    </xdr:from>
    <xdr:to>
      <xdr:col>5</xdr:col>
      <xdr:colOff>5444835</xdr:colOff>
      <xdr:row>8</xdr:row>
      <xdr:rowOff>401782</xdr:rowOff>
    </xdr:to>
    <xdr:sp macro="" textlink="">
      <xdr:nvSpPr>
        <xdr:cNvPr id="55" name="Text Box 17">
          <a:extLst>
            <a:ext uri="{FF2B5EF4-FFF2-40B4-BE49-F238E27FC236}">
              <a16:creationId xmlns:a16="http://schemas.microsoft.com/office/drawing/2014/main" id="{BD521882-C737-4A4D-9B67-0E3557292DFE}"/>
            </a:ext>
          </a:extLst>
        </xdr:cNvPr>
        <xdr:cNvSpPr txBox="1">
          <a:spLocks noChangeArrowheads="1"/>
        </xdr:cNvSpPr>
      </xdr:nvSpPr>
      <xdr:spPr bwMode="auto">
        <a:xfrm>
          <a:off x="6055424" y="3238995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9</xdr:row>
      <xdr:rowOff>235527</xdr:rowOff>
    </xdr:from>
    <xdr:to>
      <xdr:col>5</xdr:col>
      <xdr:colOff>2908299</xdr:colOff>
      <xdr:row>9</xdr:row>
      <xdr:rowOff>534884</xdr:rowOff>
    </xdr:to>
    <xdr:sp macro="" textlink="">
      <xdr:nvSpPr>
        <xdr:cNvPr id="56" name="Text Box 17">
          <a:extLst>
            <a:ext uri="{FF2B5EF4-FFF2-40B4-BE49-F238E27FC236}">
              <a16:creationId xmlns:a16="http://schemas.microsoft.com/office/drawing/2014/main" id="{8E071022-6DF2-4C0F-AF1E-A73E118E95F2}"/>
            </a:ext>
          </a:extLst>
        </xdr:cNvPr>
        <xdr:cNvSpPr txBox="1">
          <a:spLocks noChangeArrowheads="1"/>
        </xdr:cNvSpPr>
      </xdr:nvSpPr>
      <xdr:spPr bwMode="auto">
        <a:xfrm>
          <a:off x="4134030" y="4295898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580</a:t>
          </a:r>
        </a:p>
      </xdr:txBody>
    </xdr:sp>
    <xdr:clientData/>
  </xdr:twoCellAnchor>
  <xdr:twoCellAnchor>
    <xdr:from>
      <xdr:col>5</xdr:col>
      <xdr:colOff>1577340</xdr:colOff>
      <xdr:row>9</xdr:row>
      <xdr:rowOff>144780</xdr:rowOff>
    </xdr:from>
    <xdr:to>
      <xdr:col>5</xdr:col>
      <xdr:colOff>3962400</xdr:colOff>
      <xdr:row>9</xdr:row>
      <xdr:rowOff>152400</xdr:rowOff>
    </xdr:to>
    <xdr:sp macro="" textlink="">
      <xdr:nvSpPr>
        <xdr:cNvPr id="57" name="Line 20">
          <a:extLst>
            <a:ext uri="{FF2B5EF4-FFF2-40B4-BE49-F238E27FC236}">
              <a16:creationId xmlns:a16="http://schemas.microsoft.com/office/drawing/2014/main" id="{DC2677B7-CD9A-46C0-BF29-4025B317D040}"/>
            </a:ext>
          </a:extLst>
        </xdr:cNvPr>
        <xdr:cNvSpPr>
          <a:spLocks noChangeShapeType="1"/>
        </xdr:cNvSpPr>
      </xdr:nvSpPr>
      <xdr:spPr bwMode="auto">
        <a:xfrm rot="10800000">
          <a:off x="3199311" y="4205151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9</xdr:row>
      <xdr:rowOff>27709</xdr:rowOff>
    </xdr:from>
    <xdr:to>
      <xdr:col>5</xdr:col>
      <xdr:colOff>5444835</xdr:colOff>
      <xdr:row>9</xdr:row>
      <xdr:rowOff>401782</xdr:rowOff>
    </xdr:to>
    <xdr:sp macro="" textlink="">
      <xdr:nvSpPr>
        <xdr:cNvPr id="58" name="Text Box 17">
          <a:extLst>
            <a:ext uri="{FF2B5EF4-FFF2-40B4-BE49-F238E27FC236}">
              <a16:creationId xmlns:a16="http://schemas.microsoft.com/office/drawing/2014/main" id="{FB2E545C-444B-44DA-A635-289BD5744D78}"/>
            </a:ext>
          </a:extLst>
        </xdr:cNvPr>
        <xdr:cNvSpPr txBox="1">
          <a:spLocks noChangeArrowheads="1"/>
        </xdr:cNvSpPr>
      </xdr:nvSpPr>
      <xdr:spPr bwMode="auto">
        <a:xfrm>
          <a:off x="6055424" y="4088080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10</xdr:row>
      <xdr:rowOff>235527</xdr:rowOff>
    </xdr:from>
    <xdr:to>
      <xdr:col>5</xdr:col>
      <xdr:colOff>2908299</xdr:colOff>
      <xdr:row>10</xdr:row>
      <xdr:rowOff>534884</xdr:rowOff>
    </xdr:to>
    <xdr:sp macro="" textlink="">
      <xdr:nvSpPr>
        <xdr:cNvPr id="40" name="Text Box 17">
          <a:extLst>
            <a:ext uri="{FF2B5EF4-FFF2-40B4-BE49-F238E27FC236}">
              <a16:creationId xmlns:a16="http://schemas.microsoft.com/office/drawing/2014/main" id="{A24FF097-40DC-4A92-A80F-519168B4A92E}"/>
            </a:ext>
          </a:extLst>
        </xdr:cNvPr>
        <xdr:cNvSpPr txBox="1">
          <a:spLocks noChangeArrowheads="1"/>
        </xdr:cNvSpPr>
      </xdr:nvSpPr>
      <xdr:spPr bwMode="auto">
        <a:xfrm>
          <a:off x="4134030" y="3446813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580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10</xdr:row>
      <xdr:rowOff>144780</xdr:rowOff>
    </xdr:from>
    <xdr:to>
      <xdr:col>5</xdr:col>
      <xdr:colOff>3962400</xdr:colOff>
      <xdr:row>10</xdr:row>
      <xdr:rowOff>152400</xdr:rowOff>
    </xdr:to>
    <xdr:sp macro="" textlink="">
      <xdr:nvSpPr>
        <xdr:cNvPr id="41" name="Line 20">
          <a:extLst>
            <a:ext uri="{FF2B5EF4-FFF2-40B4-BE49-F238E27FC236}">
              <a16:creationId xmlns:a16="http://schemas.microsoft.com/office/drawing/2014/main" id="{CEFD50FB-7429-4743-8C7E-3F606F55C7EC}"/>
            </a:ext>
          </a:extLst>
        </xdr:cNvPr>
        <xdr:cNvSpPr>
          <a:spLocks noChangeShapeType="1"/>
        </xdr:cNvSpPr>
      </xdr:nvSpPr>
      <xdr:spPr bwMode="auto">
        <a:xfrm rot="10800000">
          <a:off x="3199311" y="3356066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10</xdr:row>
      <xdr:rowOff>27709</xdr:rowOff>
    </xdr:from>
    <xdr:to>
      <xdr:col>5</xdr:col>
      <xdr:colOff>5444835</xdr:colOff>
      <xdr:row>10</xdr:row>
      <xdr:rowOff>401782</xdr:rowOff>
    </xdr:to>
    <xdr:sp macro="" textlink="">
      <xdr:nvSpPr>
        <xdr:cNvPr id="42" name="Text Box 17">
          <a:extLst>
            <a:ext uri="{FF2B5EF4-FFF2-40B4-BE49-F238E27FC236}">
              <a16:creationId xmlns:a16="http://schemas.microsoft.com/office/drawing/2014/main" id="{49E133C0-9A7E-44A0-9D16-8BEEE6B581E5}"/>
            </a:ext>
          </a:extLst>
        </xdr:cNvPr>
        <xdr:cNvSpPr txBox="1">
          <a:spLocks noChangeArrowheads="1"/>
        </xdr:cNvSpPr>
      </xdr:nvSpPr>
      <xdr:spPr bwMode="auto">
        <a:xfrm>
          <a:off x="6055424" y="3238995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32" name="Text Box 17">
          <a:extLst>
            <a:ext uri="{FF2B5EF4-FFF2-40B4-BE49-F238E27FC236}">
              <a16:creationId xmlns:a16="http://schemas.microsoft.com/office/drawing/2014/main" id="{02D98D9A-3CC5-4112-834D-EC152DC99D9A}"/>
            </a:ext>
          </a:extLst>
        </xdr:cNvPr>
        <xdr:cNvSpPr txBox="1">
          <a:spLocks noChangeArrowheads="1"/>
        </xdr:cNvSpPr>
      </xdr:nvSpPr>
      <xdr:spPr bwMode="auto">
        <a:xfrm>
          <a:off x="6171455" y="31796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33" name="Text Box 17">
          <a:extLst>
            <a:ext uri="{FF2B5EF4-FFF2-40B4-BE49-F238E27FC236}">
              <a16:creationId xmlns:a16="http://schemas.microsoft.com/office/drawing/2014/main" id="{CA2F3ED5-6190-48FD-9F0A-04C414B20718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0ABBEC66-F088-4955-BED5-730E96C3C1C7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8070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19D3D3CE-C56D-444E-89A7-E44098F3592C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A6315ACE-A3AE-4CAE-82B5-1EC5939FA8F6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240450E9-123E-49AB-B348-2D3349C89C92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FE358897-443B-4614-99ED-038425C623DE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7835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4A46E4A8-1EC6-40A8-AB1F-2D66BDCEFD8C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A22DAEF0-BBB7-46C9-95E8-D59DB9E1F90F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879478A9-AD0B-49B5-82FC-9CA73E782C64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888DAEF3-B8E5-45DF-85D3-7495CD2926A4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22</xdr:row>
      <xdr:rowOff>496353</xdr:rowOff>
    </xdr:from>
    <xdr:to>
      <xdr:col>5</xdr:col>
      <xdr:colOff>2867940</xdr:colOff>
      <xdr:row>22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88D45DAC-EBE2-48F9-A3BE-75D393994027}"/>
            </a:ext>
          </a:extLst>
        </xdr:cNvPr>
        <xdr:cNvSpPr txBox="1">
          <a:spLocks noChangeArrowheads="1"/>
        </xdr:cNvSpPr>
      </xdr:nvSpPr>
      <xdr:spPr bwMode="auto">
        <a:xfrm>
          <a:off x="4079520" y="709527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47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2202180</xdr:colOff>
      <xdr:row>22</xdr:row>
      <xdr:rowOff>746760</xdr:rowOff>
    </xdr:from>
    <xdr:to>
      <xdr:col>5</xdr:col>
      <xdr:colOff>3063240</xdr:colOff>
      <xdr:row>22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89641F55-774A-4896-88CD-A644134F2A83}"/>
            </a:ext>
          </a:extLst>
        </xdr:cNvPr>
        <xdr:cNvSpPr>
          <a:spLocks noChangeShapeType="1"/>
        </xdr:cNvSpPr>
      </xdr:nvSpPr>
      <xdr:spPr bwMode="auto">
        <a:xfrm rot="10800000">
          <a:off x="3810000" y="734568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D40CF5F9-2C1F-4151-B9B9-6A0739C134C5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22</xdr:row>
      <xdr:rowOff>74221</xdr:rowOff>
    </xdr:from>
    <xdr:to>
      <xdr:col>5</xdr:col>
      <xdr:colOff>5408220</xdr:colOff>
      <xdr:row>22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B59E4CBD-A5C7-4E9A-A29C-D6F69BE8C939}"/>
            </a:ext>
          </a:extLst>
        </xdr:cNvPr>
        <xdr:cNvSpPr txBox="1">
          <a:spLocks noChangeArrowheads="1"/>
        </xdr:cNvSpPr>
      </xdr:nvSpPr>
      <xdr:spPr bwMode="auto">
        <a:xfrm>
          <a:off x="6198622" y="667314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22</xdr:row>
      <xdr:rowOff>152400</xdr:rowOff>
    </xdr:from>
    <xdr:to>
      <xdr:col>5</xdr:col>
      <xdr:colOff>3063240</xdr:colOff>
      <xdr:row>22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F859A354-5658-48FF-8ED6-EE34123BFE16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675132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22</xdr:row>
      <xdr:rowOff>152400</xdr:rowOff>
    </xdr:from>
    <xdr:to>
      <xdr:col>5</xdr:col>
      <xdr:colOff>2202180</xdr:colOff>
      <xdr:row>22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4E0D2566-AE11-4E88-AA0C-0379F7AAD374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675132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22</xdr:row>
      <xdr:rowOff>152400</xdr:rowOff>
    </xdr:from>
    <xdr:to>
      <xdr:col>5</xdr:col>
      <xdr:colOff>3063240</xdr:colOff>
      <xdr:row>22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1EC73726-99DB-454C-95F7-F1C7CB6C1F36}"/>
            </a:ext>
          </a:extLst>
        </xdr:cNvPr>
        <xdr:cNvSpPr>
          <a:spLocks noChangeShapeType="1"/>
        </xdr:cNvSpPr>
      </xdr:nvSpPr>
      <xdr:spPr bwMode="auto">
        <a:xfrm rot="10800000">
          <a:off x="3810000" y="675132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22</xdr:row>
      <xdr:rowOff>137160</xdr:rowOff>
    </xdr:from>
    <xdr:to>
      <xdr:col>5</xdr:col>
      <xdr:colOff>2575560</xdr:colOff>
      <xdr:row>22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D1888AF3-7480-4751-A76E-73BF96AD7793}"/>
            </a:ext>
          </a:extLst>
        </xdr:cNvPr>
        <xdr:cNvCxnSpPr>
          <a:cxnSpLocks noChangeShapeType="1"/>
        </xdr:cNvCxnSpPr>
      </xdr:nvCxnSpPr>
      <xdr:spPr bwMode="auto">
        <a:xfrm>
          <a:off x="3992880" y="673608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22</xdr:row>
      <xdr:rowOff>236220</xdr:rowOff>
    </xdr:from>
    <xdr:to>
      <xdr:col>5</xdr:col>
      <xdr:colOff>2423160</xdr:colOff>
      <xdr:row>22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90E5F069-DEE0-4719-B35B-E24BD166C268}"/>
            </a:ext>
          </a:extLst>
        </xdr:cNvPr>
        <xdr:cNvCxnSpPr>
          <a:cxnSpLocks noChangeShapeType="1"/>
        </xdr:cNvCxnSpPr>
      </xdr:nvCxnSpPr>
      <xdr:spPr bwMode="auto">
        <a:xfrm>
          <a:off x="3840480" y="683514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22</xdr:row>
      <xdr:rowOff>318052</xdr:rowOff>
    </xdr:from>
    <xdr:to>
      <xdr:col>5</xdr:col>
      <xdr:colOff>3464119</xdr:colOff>
      <xdr:row>22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FE6E8144-4CF1-4868-827A-E49952406785}"/>
            </a:ext>
          </a:extLst>
        </xdr:cNvPr>
        <xdr:cNvSpPr txBox="1">
          <a:spLocks noChangeArrowheads="1"/>
        </xdr:cNvSpPr>
      </xdr:nvSpPr>
      <xdr:spPr bwMode="auto">
        <a:xfrm>
          <a:off x="4675699" y="691697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22</xdr:row>
      <xdr:rowOff>192157</xdr:rowOff>
    </xdr:from>
    <xdr:to>
      <xdr:col>5</xdr:col>
      <xdr:colOff>2960536</xdr:colOff>
      <xdr:row>22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946DF710-426B-4188-BC9D-172574E8DE5B}"/>
            </a:ext>
          </a:extLst>
        </xdr:cNvPr>
        <xdr:cNvSpPr txBox="1">
          <a:spLocks noChangeArrowheads="1"/>
        </xdr:cNvSpPr>
      </xdr:nvSpPr>
      <xdr:spPr bwMode="auto">
        <a:xfrm>
          <a:off x="4172116" y="679107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22</xdr:row>
      <xdr:rowOff>129540</xdr:rowOff>
    </xdr:from>
    <xdr:to>
      <xdr:col>5</xdr:col>
      <xdr:colOff>1211580</xdr:colOff>
      <xdr:row>22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2267743B-C7D6-41B9-88B6-2E5D360CA826}"/>
            </a:ext>
          </a:extLst>
        </xdr:cNvPr>
        <xdr:cNvCxnSpPr>
          <a:cxnSpLocks noChangeShapeType="1"/>
        </xdr:cNvCxnSpPr>
      </xdr:nvCxnSpPr>
      <xdr:spPr bwMode="auto">
        <a:xfrm>
          <a:off x="2819400" y="672846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22</xdr:row>
      <xdr:rowOff>754380</xdr:rowOff>
    </xdr:from>
    <xdr:to>
      <xdr:col>5</xdr:col>
      <xdr:colOff>1203960</xdr:colOff>
      <xdr:row>22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19493707-B9FF-4C3E-AAB9-926F27E3911F}"/>
            </a:ext>
          </a:extLst>
        </xdr:cNvPr>
        <xdr:cNvSpPr>
          <a:spLocks noChangeShapeType="1"/>
        </xdr:cNvSpPr>
      </xdr:nvSpPr>
      <xdr:spPr bwMode="auto">
        <a:xfrm rot="10800000">
          <a:off x="2491740" y="735330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22</xdr:row>
      <xdr:rowOff>106680</xdr:rowOff>
    </xdr:from>
    <xdr:to>
      <xdr:col>5</xdr:col>
      <xdr:colOff>1234440</xdr:colOff>
      <xdr:row>22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EBE28BAE-11C1-42C4-AD2B-AC4A9B81F7C1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670560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22</xdr:row>
      <xdr:rowOff>516835</xdr:rowOff>
    </xdr:from>
    <xdr:to>
      <xdr:col>5</xdr:col>
      <xdr:colOff>1217875</xdr:colOff>
      <xdr:row>22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9C5FF9B3-D3C2-4278-9D72-341D7160001E}"/>
            </a:ext>
          </a:extLst>
        </xdr:cNvPr>
        <xdr:cNvSpPr txBox="1">
          <a:spLocks noChangeArrowheads="1"/>
        </xdr:cNvSpPr>
      </xdr:nvSpPr>
      <xdr:spPr bwMode="auto">
        <a:xfrm>
          <a:off x="2429455" y="711575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22</xdr:row>
      <xdr:rowOff>304800</xdr:rowOff>
    </xdr:from>
    <xdr:to>
      <xdr:col>5</xdr:col>
      <xdr:colOff>1661823</xdr:colOff>
      <xdr:row>22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CEA7F89E-568E-4513-AA9D-EBC32B4C4ADC}"/>
            </a:ext>
          </a:extLst>
        </xdr:cNvPr>
        <xdr:cNvSpPr txBox="1">
          <a:spLocks noChangeArrowheads="1"/>
        </xdr:cNvSpPr>
      </xdr:nvSpPr>
      <xdr:spPr bwMode="auto">
        <a:xfrm>
          <a:off x="2873403" y="69037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2C4C3844-80F9-40BA-9C44-5EA580DCFC07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3967843</xdr:colOff>
      <xdr:row>6</xdr:row>
      <xdr:rowOff>146957</xdr:rowOff>
    </xdr:from>
    <xdr:to>
      <xdr:col>5</xdr:col>
      <xdr:colOff>3967843</xdr:colOff>
      <xdr:row>6</xdr:row>
      <xdr:rowOff>604157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97F2A8FC-F385-413D-94D8-8E188B5408EB}"/>
            </a:ext>
          </a:extLst>
        </xdr:cNvPr>
        <xdr:cNvCxnSpPr>
          <a:cxnSpLocks noChangeShapeType="1"/>
        </xdr:cNvCxnSpPr>
      </xdr:nvCxnSpPr>
      <xdr:spPr bwMode="auto">
        <a:xfrm>
          <a:off x="5575663" y="2516777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FE97AA07-59FC-4929-A2D4-D50E0452BE89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71259F27-6746-4AD7-83DD-C17E17044411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22</xdr:row>
      <xdr:rowOff>10886</xdr:rowOff>
    </xdr:from>
    <xdr:to>
      <xdr:col>5</xdr:col>
      <xdr:colOff>1158240</xdr:colOff>
      <xdr:row>22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A6FB2624-0B13-4885-A499-9C86642FC7FF}"/>
            </a:ext>
          </a:extLst>
        </xdr:cNvPr>
        <xdr:cNvSpPr txBox="1">
          <a:spLocks noChangeArrowheads="1"/>
        </xdr:cNvSpPr>
      </xdr:nvSpPr>
      <xdr:spPr bwMode="auto">
        <a:xfrm>
          <a:off x="2369820" y="660980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8</xdr:row>
      <xdr:rowOff>235527</xdr:rowOff>
    </xdr:from>
    <xdr:to>
      <xdr:col>5</xdr:col>
      <xdr:colOff>2908299</xdr:colOff>
      <xdr:row>8</xdr:row>
      <xdr:rowOff>534884</xdr:rowOff>
    </xdr:to>
    <xdr:sp macro="" textlink="">
      <xdr:nvSpPr>
        <xdr:cNvPr id="32" name="Text Box 17">
          <a:extLst>
            <a:ext uri="{FF2B5EF4-FFF2-40B4-BE49-F238E27FC236}">
              <a16:creationId xmlns:a16="http://schemas.microsoft.com/office/drawing/2014/main" id="{3CB057A4-996F-4C25-81F8-28483EEEC3CD}"/>
            </a:ext>
          </a:extLst>
        </xdr:cNvPr>
        <xdr:cNvSpPr txBox="1">
          <a:spLocks noChangeArrowheads="1"/>
        </xdr:cNvSpPr>
      </xdr:nvSpPr>
      <xdr:spPr bwMode="auto">
        <a:xfrm>
          <a:off x="4119879" y="34511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610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8</xdr:row>
      <xdr:rowOff>144780</xdr:rowOff>
    </xdr:from>
    <xdr:to>
      <xdr:col>5</xdr:col>
      <xdr:colOff>3962400</xdr:colOff>
      <xdr:row>8</xdr:row>
      <xdr:rowOff>152400</xdr:rowOff>
    </xdr:to>
    <xdr:sp macro="" textlink="">
      <xdr:nvSpPr>
        <xdr:cNvPr id="33" name="Line 20">
          <a:extLst>
            <a:ext uri="{FF2B5EF4-FFF2-40B4-BE49-F238E27FC236}">
              <a16:creationId xmlns:a16="http://schemas.microsoft.com/office/drawing/2014/main" id="{0049004A-AC08-49EF-9D01-933A15947B7B}"/>
            </a:ext>
          </a:extLst>
        </xdr:cNvPr>
        <xdr:cNvSpPr>
          <a:spLocks noChangeShapeType="1"/>
        </xdr:cNvSpPr>
      </xdr:nvSpPr>
      <xdr:spPr bwMode="auto">
        <a:xfrm rot="10800000">
          <a:off x="3185160" y="336042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8</xdr:row>
      <xdr:rowOff>27709</xdr:rowOff>
    </xdr:from>
    <xdr:to>
      <xdr:col>5</xdr:col>
      <xdr:colOff>5444835</xdr:colOff>
      <xdr:row>8</xdr:row>
      <xdr:rowOff>401782</xdr:rowOff>
    </xdr:to>
    <xdr:sp macro="" textlink="">
      <xdr:nvSpPr>
        <xdr:cNvPr id="34" name="Text Box 17">
          <a:extLst>
            <a:ext uri="{FF2B5EF4-FFF2-40B4-BE49-F238E27FC236}">
              <a16:creationId xmlns:a16="http://schemas.microsoft.com/office/drawing/2014/main" id="{2A84B4B6-D123-46E7-817F-A343D9814B7B}"/>
            </a:ext>
          </a:extLst>
        </xdr:cNvPr>
        <xdr:cNvSpPr txBox="1">
          <a:spLocks noChangeArrowheads="1"/>
        </xdr:cNvSpPr>
      </xdr:nvSpPr>
      <xdr:spPr bwMode="auto">
        <a:xfrm>
          <a:off x="6041273" y="324334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9</xdr:row>
      <xdr:rowOff>235527</xdr:rowOff>
    </xdr:from>
    <xdr:to>
      <xdr:col>5</xdr:col>
      <xdr:colOff>2908299</xdr:colOff>
      <xdr:row>9</xdr:row>
      <xdr:rowOff>534884</xdr:rowOff>
    </xdr:to>
    <xdr:sp macro="" textlink="">
      <xdr:nvSpPr>
        <xdr:cNvPr id="35" name="Text Box 17">
          <a:extLst>
            <a:ext uri="{FF2B5EF4-FFF2-40B4-BE49-F238E27FC236}">
              <a16:creationId xmlns:a16="http://schemas.microsoft.com/office/drawing/2014/main" id="{C140BE99-29A1-4B12-93AB-ECBFC64CAB3E}"/>
            </a:ext>
          </a:extLst>
        </xdr:cNvPr>
        <xdr:cNvSpPr txBox="1">
          <a:spLocks noChangeArrowheads="1"/>
        </xdr:cNvSpPr>
      </xdr:nvSpPr>
      <xdr:spPr bwMode="auto">
        <a:xfrm>
          <a:off x="4119879" y="42969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580</a:t>
          </a:r>
        </a:p>
      </xdr:txBody>
    </xdr:sp>
    <xdr:clientData/>
  </xdr:twoCellAnchor>
  <xdr:twoCellAnchor>
    <xdr:from>
      <xdr:col>5</xdr:col>
      <xdr:colOff>1577340</xdr:colOff>
      <xdr:row>9</xdr:row>
      <xdr:rowOff>144780</xdr:rowOff>
    </xdr:from>
    <xdr:to>
      <xdr:col>5</xdr:col>
      <xdr:colOff>3962400</xdr:colOff>
      <xdr:row>9</xdr:row>
      <xdr:rowOff>152400</xdr:rowOff>
    </xdr:to>
    <xdr:sp macro="" textlink="">
      <xdr:nvSpPr>
        <xdr:cNvPr id="36" name="Line 20">
          <a:extLst>
            <a:ext uri="{FF2B5EF4-FFF2-40B4-BE49-F238E27FC236}">
              <a16:creationId xmlns:a16="http://schemas.microsoft.com/office/drawing/2014/main" id="{5AD7CEBA-B619-4B12-B87A-5F2259ADC471}"/>
            </a:ext>
          </a:extLst>
        </xdr:cNvPr>
        <xdr:cNvSpPr>
          <a:spLocks noChangeShapeType="1"/>
        </xdr:cNvSpPr>
      </xdr:nvSpPr>
      <xdr:spPr bwMode="auto">
        <a:xfrm rot="10800000">
          <a:off x="3185160" y="42062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9</xdr:row>
      <xdr:rowOff>27709</xdr:rowOff>
    </xdr:from>
    <xdr:to>
      <xdr:col>5</xdr:col>
      <xdr:colOff>5444835</xdr:colOff>
      <xdr:row>9</xdr:row>
      <xdr:rowOff>401782</xdr:rowOff>
    </xdr:to>
    <xdr:sp macro="" textlink="">
      <xdr:nvSpPr>
        <xdr:cNvPr id="37" name="Text Box 17">
          <a:extLst>
            <a:ext uri="{FF2B5EF4-FFF2-40B4-BE49-F238E27FC236}">
              <a16:creationId xmlns:a16="http://schemas.microsoft.com/office/drawing/2014/main" id="{E830D0F7-18E4-4537-BD47-F13CC193221A}"/>
            </a:ext>
          </a:extLst>
        </xdr:cNvPr>
        <xdr:cNvSpPr txBox="1">
          <a:spLocks noChangeArrowheads="1"/>
        </xdr:cNvSpPr>
      </xdr:nvSpPr>
      <xdr:spPr bwMode="auto">
        <a:xfrm>
          <a:off x="6041273" y="408916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10</xdr:row>
      <xdr:rowOff>235527</xdr:rowOff>
    </xdr:from>
    <xdr:to>
      <xdr:col>5</xdr:col>
      <xdr:colOff>2908299</xdr:colOff>
      <xdr:row>10</xdr:row>
      <xdr:rowOff>534884</xdr:rowOff>
    </xdr:to>
    <xdr:sp macro="" textlink="">
      <xdr:nvSpPr>
        <xdr:cNvPr id="38" name="Text Box 17">
          <a:extLst>
            <a:ext uri="{FF2B5EF4-FFF2-40B4-BE49-F238E27FC236}">
              <a16:creationId xmlns:a16="http://schemas.microsoft.com/office/drawing/2014/main" id="{44451419-DB4C-4C60-A5F5-529542653392}"/>
            </a:ext>
          </a:extLst>
        </xdr:cNvPr>
        <xdr:cNvSpPr txBox="1">
          <a:spLocks noChangeArrowheads="1"/>
        </xdr:cNvSpPr>
      </xdr:nvSpPr>
      <xdr:spPr bwMode="auto">
        <a:xfrm>
          <a:off x="4119879" y="51428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580</a:t>
          </a:r>
        </a:p>
      </xdr:txBody>
    </xdr:sp>
    <xdr:clientData/>
  </xdr:twoCellAnchor>
  <xdr:twoCellAnchor>
    <xdr:from>
      <xdr:col>5</xdr:col>
      <xdr:colOff>1577340</xdr:colOff>
      <xdr:row>10</xdr:row>
      <xdr:rowOff>144780</xdr:rowOff>
    </xdr:from>
    <xdr:to>
      <xdr:col>5</xdr:col>
      <xdr:colOff>3962400</xdr:colOff>
      <xdr:row>10</xdr:row>
      <xdr:rowOff>152400</xdr:rowOff>
    </xdr:to>
    <xdr:sp macro="" textlink="">
      <xdr:nvSpPr>
        <xdr:cNvPr id="39" name="Line 20">
          <a:extLst>
            <a:ext uri="{FF2B5EF4-FFF2-40B4-BE49-F238E27FC236}">
              <a16:creationId xmlns:a16="http://schemas.microsoft.com/office/drawing/2014/main" id="{88907C21-3854-4D81-B588-68A508FB688A}"/>
            </a:ext>
          </a:extLst>
        </xdr:cNvPr>
        <xdr:cNvSpPr>
          <a:spLocks noChangeShapeType="1"/>
        </xdr:cNvSpPr>
      </xdr:nvSpPr>
      <xdr:spPr bwMode="auto">
        <a:xfrm rot="10800000">
          <a:off x="3185160" y="50520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10</xdr:row>
      <xdr:rowOff>27709</xdr:rowOff>
    </xdr:from>
    <xdr:to>
      <xdr:col>5</xdr:col>
      <xdr:colOff>5444835</xdr:colOff>
      <xdr:row>10</xdr:row>
      <xdr:rowOff>401782</xdr:rowOff>
    </xdr:to>
    <xdr:sp macro="" textlink="">
      <xdr:nvSpPr>
        <xdr:cNvPr id="40" name="Text Box 17">
          <a:extLst>
            <a:ext uri="{FF2B5EF4-FFF2-40B4-BE49-F238E27FC236}">
              <a16:creationId xmlns:a16="http://schemas.microsoft.com/office/drawing/2014/main" id="{824AFB34-09C5-41EE-BBA0-42F01C130E8D}"/>
            </a:ext>
          </a:extLst>
        </xdr:cNvPr>
        <xdr:cNvSpPr txBox="1">
          <a:spLocks noChangeArrowheads="1"/>
        </xdr:cNvSpPr>
      </xdr:nvSpPr>
      <xdr:spPr bwMode="auto">
        <a:xfrm>
          <a:off x="6041273" y="493498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11</xdr:row>
      <xdr:rowOff>235527</xdr:rowOff>
    </xdr:from>
    <xdr:to>
      <xdr:col>5</xdr:col>
      <xdr:colOff>2908299</xdr:colOff>
      <xdr:row>11</xdr:row>
      <xdr:rowOff>534884</xdr:rowOff>
    </xdr:to>
    <xdr:sp macro="" textlink="">
      <xdr:nvSpPr>
        <xdr:cNvPr id="41" name="Text Box 17">
          <a:extLst>
            <a:ext uri="{FF2B5EF4-FFF2-40B4-BE49-F238E27FC236}">
              <a16:creationId xmlns:a16="http://schemas.microsoft.com/office/drawing/2014/main" id="{366DC66E-617B-48B4-AE25-42F0F5533286}"/>
            </a:ext>
          </a:extLst>
        </xdr:cNvPr>
        <xdr:cNvSpPr txBox="1">
          <a:spLocks noChangeArrowheads="1"/>
        </xdr:cNvSpPr>
      </xdr:nvSpPr>
      <xdr:spPr bwMode="auto">
        <a:xfrm>
          <a:off x="4119879" y="59886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580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11</xdr:row>
      <xdr:rowOff>144780</xdr:rowOff>
    </xdr:from>
    <xdr:to>
      <xdr:col>5</xdr:col>
      <xdr:colOff>3962400</xdr:colOff>
      <xdr:row>11</xdr:row>
      <xdr:rowOff>152400</xdr:rowOff>
    </xdr:to>
    <xdr:sp macro="" textlink="">
      <xdr:nvSpPr>
        <xdr:cNvPr id="42" name="Line 20">
          <a:extLst>
            <a:ext uri="{FF2B5EF4-FFF2-40B4-BE49-F238E27FC236}">
              <a16:creationId xmlns:a16="http://schemas.microsoft.com/office/drawing/2014/main" id="{AC42DA99-BB91-4178-B680-D0A97D3218FA}"/>
            </a:ext>
          </a:extLst>
        </xdr:cNvPr>
        <xdr:cNvSpPr>
          <a:spLocks noChangeShapeType="1"/>
        </xdr:cNvSpPr>
      </xdr:nvSpPr>
      <xdr:spPr bwMode="auto">
        <a:xfrm rot="10800000">
          <a:off x="3185160" y="58978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11</xdr:row>
      <xdr:rowOff>27709</xdr:rowOff>
    </xdr:from>
    <xdr:to>
      <xdr:col>5</xdr:col>
      <xdr:colOff>5444835</xdr:colOff>
      <xdr:row>11</xdr:row>
      <xdr:rowOff>401782</xdr:rowOff>
    </xdr:to>
    <xdr:sp macro="" textlink="">
      <xdr:nvSpPr>
        <xdr:cNvPr id="43" name="Text Box 17">
          <a:extLst>
            <a:ext uri="{FF2B5EF4-FFF2-40B4-BE49-F238E27FC236}">
              <a16:creationId xmlns:a16="http://schemas.microsoft.com/office/drawing/2014/main" id="{794F1501-8ED6-4DED-8A4A-9AEBFB2E90A7}"/>
            </a:ext>
          </a:extLst>
        </xdr:cNvPr>
        <xdr:cNvSpPr txBox="1">
          <a:spLocks noChangeArrowheads="1"/>
        </xdr:cNvSpPr>
      </xdr:nvSpPr>
      <xdr:spPr bwMode="auto">
        <a:xfrm>
          <a:off x="6041273" y="57808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44" name="Text Box 17">
          <a:extLst>
            <a:ext uri="{FF2B5EF4-FFF2-40B4-BE49-F238E27FC236}">
              <a16:creationId xmlns:a16="http://schemas.microsoft.com/office/drawing/2014/main" id="{5C1CA658-66EE-41ED-9EEC-51B678001087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45" name="Text Box 17">
          <a:extLst>
            <a:ext uri="{FF2B5EF4-FFF2-40B4-BE49-F238E27FC236}">
              <a16:creationId xmlns:a16="http://schemas.microsoft.com/office/drawing/2014/main" id="{6321F275-CD51-412B-BB48-123BBE7A5121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7</xdr:row>
      <xdr:rowOff>235527</xdr:rowOff>
    </xdr:from>
    <xdr:to>
      <xdr:col>5</xdr:col>
      <xdr:colOff>2908299</xdr:colOff>
      <xdr:row>7</xdr:row>
      <xdr:rowOff>534884</xdr:rowOff>
    </xdr:to>
    <xdr:sp macro="" textlink="">
      <xdr:nvSpPr>
        <xdr:cNvPr id="46" name="Text Box 17">
          <a:extLst>
            <a:ext uri="{FF2B5EF4-FFF2-40B4-BE49-F238E27FC236}">
              <a16:creationId xmlns:a16="http://schemas.microsoft.com/office/drawing/2014/main" id="{BF351143-92AB-427A-9880-A3BFBED7D5D0}"/>
            </a:ext>
          </a:extLst>
        </xdr:cNvPr>
        <xdr:cNvSpPr txBox="1">
          <a:spLocks noChangeArrowheads="1"/>
        </xdr:cNvSpPr>
      </xdr:nvSpPr>
      <xdr:spPr bwMode="auto">
        <a:xfrm>
          <a:off x="4134030" y="4295898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384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7</xdr:row>
      <xdr:rowOff>144780</xdr:rowOff>
    </xdr:from>
    <xdr:to>
      <xdr:col>5</xdr:col>
      <xdr:colOff>3962400</xdr:colOff>
      <xdr:row>7</xdr:row>
      <xdr:rowOff>152400</xdr:rowOff>
    </xdr:to>
    <xdr:sp macro="" textlink="">
      <xdr:nvSpPr>
        <xdr:cNvPr id="47" name="Line 20">
          <a:extLst>
            <a:ext uri="{FF2B5EF4-FFF2-40B4-BE49-F238E27FC236}">
              <a16:creationId xmlns:a16="http://schemas.microsoft.com/office/drawing/2014/main" id="{9F708FEB-8415-454D-BACB-32FD0AE036DF}"/>
            </a:ext>
          </a:extLst>
        </xdr:cNvPr>
        <xdr:cNvSpPr>
          <a:spLocks noChangeShapeType="1"/>
        </xdr:cNvSpPr>
      </xdr:nvSpPr>
      <xdr:spPr bwMode="auto">
        <a:xfrm rot="10800000">
          <a:off x="3199311" y="4205151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7</xdr:row>
      <xdr:rowOff>27709</xdr:rowOff>
    </xdr:from>
    <xdr:to>
      <xdr:col>5</xdr:col>
      <xdr:colOff>5444835</xdr:colOff>
      <xdr:row>7</xdr:row>
      <xdr:rowOff>401782</xdr:rowOff>
    </xdr:to>
    <xdr:sp macro="" textlink="">
      <xdr:nvSpPr>
        <xdr:cNvPr id="48" name="Text Box 17">
          <a:extLst>
            <a:ext uri="{FF2B5EF4-FFF2-40B4-BE49-F238E27FC236}">
              <a16:creationId xmlns:a16="http://schemas.microsoft.com/office/drawing/2014/main" id="{0939EB0B-9398-44A7-90D2-E481E410AC36}"/>
            </a:ext>
          </a:extLst>
        </xdr:cNvPr>
        <xdr:cNvSpPr txBox="1">
          <a:spLocks noChangeArrowheads="1"/>
        </xdr:cNvSpPr>
      </xdr:nvSpPr>
      <xdr:spPr bwMode="auto">
        <a:xfrm>
          <a:off x="6055424" y="4088080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1589314</xdr:colOff>
      <xdr:row>7</xdr:row>
      <xdr:rowOff>141515</xdr:rowOff>
    </xdr:from>
    <xdr:to>
      <xdr:col>5</xdr:col>
      <xdr:colOff>1589314</xdr:colOff>
      <xdr:row>7</xdr:row>
      <xdr:rowOff>598715</xdr:rowOff>
    </xdr:to>
    <xdr:cxnSp macro="">
      <xdr:nvCxnSpPr>
        <xdr:cNvPr id="49" name="Straight Connector 55">
          <a:extLst>
            <a:ext uri="{FF2B5EF4-FFF2-40B4-BE49-F238E27FC236}">
              <a16:creationId xmlns:a16="http://schemas.microsoft.com/office/drawing/2014/main" id="{5B9220D8-B7C1-40CE-AA69-DFACBEBD3696}"/>
            </a:ext>
          </a:extLst>
        </xdr:cNvPr>
        <xdr:cNvCxnSpPr>
          <a:cxnSpLocks noChangeShapeType="1"/>
        </xdr:cNvCxnSpPr>
      </xdr:nvCxnSpPr>
      <xdr:spPr bwMode="auto">
        <a:xfrm>
          <a:off x="3211285" y="3352801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1208314</xdr:colOff>
      <xdr:row>7</xdr:row>
      <xdr:rowOff>217714</xdr:rowOff>
    </xdr:from>
    <xdr:to>
      <xdr:col>5</xdr:col>
      <xdr:colOff>1604554</xdr:colOff>
      <xdr:row>7</xdr:row>
      <xdr:rowOff>520083</xdr:rowOff>
    </xdr:to>
    <xdr:sp macro="" textlink="">
      <xdr:nvSpPr>
        <xdr:cNvPr id="50" name="Text Box 17">
          <a:extLst>
            <a:ext uri="{FF2B5EF4-FFF2-40B4-BE49-F238E27FC236}">
              <a16:creationId xmlns:a16="http://schemas.microsoft.com/office/drawing/2014/main" id="{3C04290C-D278-48C5-BB40-F655FED7E920}"/>
            </a:ext>
          </a:extLst>
        </xdr:cNvPr>
        <xdr:cNvSpPr txBox="1">
          <a:spLocks noChangeArrowheads="1"/>
        </xdr:cNvSpPr>
      </xdr:nvSpPr>
      <xdr:spPr bwMode="auto">
        <a:xfrm>
          <a:off x="2830285" y="342900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51" name="Text Box 17">
          <a:extLst>
            <a:ext uri="{FF2B5EF4-FFF2-40B4-BE49-F238E27FC236}">
              <a16:creationId xmlns:a16="http://schemas.microsoft.com/office/drawing/2014/main" id="{A20F10BB-E37F-44F4-9BB6-020A11E5ACA7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52" name="Text Box 17">
          <a:extLst>
            <a:ext uri="{FF2B5EF4-FFF2-40B4-BE49-F238E27FC236}">
              <a16:creationId xmlns:a16="http://schemas.microsoft.com/office/drawing/2014/main" id="{BFF4DCD5-2221-42E8-BAA0-9CFB386CA13A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12</xdr:row>
      <xdr:rowOff>235527</xdr:rowOff>
    </xdr:from>
    <xdr:to>
      <xdr:col>5</xdr:col>
      <xdr:colOff>2908299</xdr:colOff>
      <xdr:row>12</xdr:row>
      <xdr:rowOff>534884</xdr:rowOff>
    </xdr:to>
    <xdr:sp macro="" textlink="">
      <xdr:nvSpPr>
        <xdr:cNvPr id="53" name="Text Box 17">
          <a:extLst>
            <a:ext uri="{FF2B5EF4-FFF2-40B4-BE49-F238E27FC236}">
              <a16:creationId xmlns:a16="http://schemas.microsoft.com/office/drawing/2014/main" id="{FC616A79-9C9F-475B-AEFE-312C3F08AE15}"/>
            </a:ext>
          </a:extLst>
        </xdr:cNvPr>
        <xdr:cNvSpPr txBox="1">
          <a:spLocks noChangeArrowheads="1"/>
        </xdr:cNvSpPr>
      </xdr:nvSpPr>
      <xdr:spPr bwMode="auto">
        <a:xfrm>
          <a:off x="4134030" y="6843156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580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12</xdr:row>
      <xdr:rowOff>144780</xdr:rowOff>
    </xdr:from>
    <xdr:to>
      <xdr:col>5</xdr:col>
      <xdr:colOff>3962400</xdr:colOff>
      <xdr:row>12</xdr:row>
      <xdr:rowOff>152400</xdr:rowOff>
    </xdr:to>
    <xdr:sp macro="" textlink="">
      <xdr:nvSpPr>
        <xdr:cNvPr id="54" name="Line 20">
          <a:extLst>
            <a:ext uri="{FF2B5EF4-FFF2-40B4-BE49-F238E27FC236}">
              <a16:creationId xmlns:a16="http://schemas.microsoft.com/office/drawing/2014/main" id="{DE53AA5B-432F-4B60-8CD6-98C381A2D2CE}"/>
            </a:ext>
          </a:extLst>
        </xdr:cNvPr>
        <xdr:cNvSpPr>
          <a:spLocks noChangeShapeType="1"/>
        </xdr:cNvSpPr>
      </xdr:nvSpPr>
      <xdr:spPr bwMode="auto">
        <a:xfrm rot="10800000">
          <a:off x="3199311" y="6752409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12</xdr:row>
      <xdr:rowOff>27709</xdr:rowOff>
    </xdr:from>
    <xdr:to>
      <xdr:col>5</xdr:col>
      <xdr:colOff>5444835</xdr:colOff>
      <xdr:row>12</xdr:row>
      <xdr:rowOff>401782</xdr:rowOff>
    </xdr:to>
    <xdr:sp macro="" textlink="">
      <xdr:nvSpPr>
        <xdr:cNvPr id="55" name="Text Box 17">
          <a:extLst>
            <a:ext uri="{FF2B5EF4-FFF2-40B4-BE49-F238E27FC236}">
              <a16:creationId xmlns:a16="http://schemas.microsoft.com/office/drawing/2014/main" id="{2EA1CE3E-8211-45FE-9385-FE6259E9535C}"/>
            </a:ext>
          </a:extLst>
        </xdr:cNvPr>
        <xdr:cNvSpPr txBox="1">
          <a:spLocks noChangeArrowheads="1"/>
        </xdr:cNvSpPr>
      </xdr:nvSpPr>
      <xdr:spPr bwMode="auto">
        <a:xfrm>
          <a:off x="6055424" y="6635338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56" name="Text Box 17">
          <a:extLst>
            <a:ext uri="{FF2B5EF4-FFF2-40B4-BE49-F238E27FC236}">
              <a16:creationId xmlns:a16="http://schemas.microsoft.com/office/drawing/2014/main" id="{33D5693C-BE86-4C3E-8B6E-261E2F3206CE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13</xdr:row>
      <xdr:rowOff>235527</xdr:rowOff>
    </xdr:from>
    <xdr:to>
      <xdr:col>5</xdr:col>
      <xdr:colOff>2908299</xdr:colOff>
      <xdr:row>13</xdr:row>
      <xdr:rowOff>534884</xdr:rowOff>
    </xdr:to>
    <xdr:sp macro="" textlink="">
      <xdr:nvSpPr>
        <xdr:cNvPr id="57" name="Text Box 17">
          <a:extLst>
            <a:ext uri="{FF2B5EF4-FFF2-40B4-BE49-F238E27FC236}">
              <a16:creationId xmlns:a16="http://schemas.microsoft.com/office/drawing/2014/main" id="{887A899E-BE8E-4EA4-BC71-F1D2087AA388}"/>
            </a:ext>
          </a:extLst>
        </xdr:cNvPr>
        <xdr:cNvSpPr txBox="1">
          <a:spLocks noChangeArrowheads="1"/>
        </xdr:cNvSpPr>
      </xdr:nvSpPr>
      <xdr:spPr bwMode="auto">
        <a:xfrm>
          <a:off x="4134030" y="5994070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600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13</xdr:row>
      <xdr:rowOff>144780</xdr:rowOff>
    </xdr:from>
    <xdr:to>
      <xdr:col>5</xdr:col>
      <xdr:colOff>3962400</xdr:colOff>
      <xdr:row>13</xdr:row>
      <xdr:rowOff>152400</xdr:rowOff>
    </xdr:to>
    <xdr:sp macro="" textlink="">
      <xdr:nvSpPr>
        <xdr:cNvPr id="58" name="Line 20">
          <a:extLst>
            <a:ext uri="{FF2B5EF4-FFF2-40B4-BE49-F238E27FC236}">
              <a16:creationId xmlns:a16="http://schemas.microsoft.com/office/drawing/2014/main" id="{9FE74A1F-6EDC-43E3-8E2F-7E47754C37DF}"/>
            </a:ext>
          </a:extLst>
        </xdr:cNvPr>
        <xdr:cNvSpPr>
          <a:spLocks noChangeShapeType="1"/>
        </xdr:cNvSpPr>
      </xdr:nvSpPr>
      <xdr:spPr bwMode="auto">
        <a:xfrm rot="10800000">
          <a:off x="3199311" y="5903323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13</xdr:row>
      <xdr:rowOff>27709</xdr:rowOff>
    </xdr:from>
    <xdr:to>
      <xdr:col>5</xdr:col>
      <xdr:colOff>5444835</xdr:colOff>
      <xdr:row>13</xdr:row>
      <xdr:rowOff>401782</xdr:rowOff>
    </xdr:to>
    <xdr:sp macro="" textlink="">
      <xdr:nvSpPr>
        <xdr:cNvPr id="59" name="Text Box 17">
          <a:extLst>
            <a:ext uri="{FF2B5EF4-FFF2-40B4-BE49-F238E27FC236}">
              <a16:creationId xmlns:a16="http://schemas.microsoft.com/office/drawing/2014/main" id="{DEF424B6-8F17-43C1-BD56-E6D7C0DBC34A}"/>
            </a:ext>
          </a:extLst>
        </xdr:cNvPr>
        <xdr:cNvSpPr txBox="1">
          <a:spLocks noChangeArrowheads="1"/>
        </xdr:cNvSpPr>
      </xdr:nvSpPr>
      <xdr:spPr bwMode="auto">
        <a:xfrm>
          <a:off x="6055424" y="5786252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60" name="Text Box 17">
          <a:extLst>
            <a:ext uri="{FF2B5EF4-FFF2-40B4-BE49-F238E27FC236}">
              <a16:creationId xmlns:a16="http://schemas.microsoft.com/office/drawing/2014/main" id="{35C51DEA-DB5C-4681-B4B1-07FB35367DDE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14</xdr:row>
      <xdr:rowOff>235527</xdr:rowOff>
    </xdr:from>
    <xdr:to>
      <xdr:col>5</xdr:col>
      <xdr:colOff>2908299</xdr:colOff>
      <xdr:row>14</xdr:row>
      <xdr:rowOff>534884</xdr:rowOff>
    </xdr:to>
    <xdr:sp macro="" textlink="">
      <xdr:nvSpPr>
        <xdr:cNvPr id="61" name="Text Box 17">
          <a:extLst>
            <a:ext uri="{FF2B5EF4-FFF2-40B4-BE49-F238E27FC236}">
              <a16:creationId xmlns:a16="http://schemas.microsoft.com/office/drawing/2014/main" id="{76A28677-844C-413D-9817-4E0EF0D135EB}"/>
            </a:ext>
          </a:extLst>
        </xdr:cNvPr>
        <xdr:cNvSpPr txBox="1">
          <a:spLocks noChangeArrowheads="1"/>
        </xdr:cNvSpPr>
      </xdr:nvSpPr>
      <xdr:spPr bwMode="auto">
        <a:xfrm>
          <a:off x="4134030" y="3446813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374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14</xdr:row>
      <xdr:rowOff>144780</xdr:rowOff>
    </xdr:from>
    <xdr:to>
      <xdr:col>5</xdr:col>
      <xdr:colOff>3962400</xdr:colOff>
      <xdr:row>14</xdr:row>
      <xdr:rowOff>152400</xdr:rowOff>
    </xdr:to>
    <xdr:sp macro="" textlink="">
      <xdr:nvSpPr>
        <xdr:cNvPr id="62" name="Line 20">
          <a:extLst>
            <a:ext uri="{FF2B5EF4-FFF2-40B4-BE49-F238E27FC236}">
              <a16:creationId xmlns:a16="http://schemas.microsoft.com/office/drawing/2014/main" id="{F9D741CD-2048-41DE-986A-28A5FF5087A4}"/>
            </a:ext>
          </a:extLst>
        </xdr:cNvPr>
        <xdr:cNvSpPr>
          <a:spLocks noChangeShapeType="1"/>
        </xdr:cNvSpPr>
      </xdr:nvSpPr>
      <xdr:spPr bwMode="auto">
        <a:xfrm rot="10800000">
          <a:off x="3199311" y="3356066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14</xdr:row>
      <xdr:rowOff>27709</xdr:rowOff>
    </xdr:from>
    <xdr:to>
      <xdr:col>5</xdr:col>
      <xdr:colOff>5444835</xdr:colOff>
      <xdr:row>14</xdr:row>
      <xdr:rowOff>401782</xdr:rowOff>
    </xdr:to>
    <xdr:sp macro="" textlink="">
      <xdr:nvSpPr>
        <xdr:cNvPr id="63" name="Text Box 17">
          <a:extLst>
            <a:ext uri="{FF2B5EF4-FFF2-40B4-BE49-F238E27FC236}">
              <a16:creationId xmlns:a16="http://schemas.microsoft.com/office/drawing/2014/main" id="{0EEB52FE-2392-4E45-9A78-C2E6F6E92A7A}"/>
            </a:ext>
          </a:extLst>
        </xdr:cNvPr>
        <xdr:cNvSpPr txBox="1">
          <a:spLocks noChangeArrowheads="1"/>
        </xdr:cNvSpPr>
      </xdr:nvSpPr>
      <xdr:spPr bwMode="auto">
        <a:xfrm>
          <a:off x="6055424" y="3238995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3951514</xdr:colOff>
      <xdr:row>14</xdr:row>
      <xdr:rowOff>152401</xdr:rowOff>
    </xdr:from>
    <xdr:to>
      <xdr:col>5</xdr:col>
      <xdr:colOff>3951514</xdr:colOff>
      <xdr:row>14</xdr:row>
      <xdr:rowOff>609601</xdr:rowOff>
    </xdr:to>
    <xdr:cxnSp macro="">
      <xdr:nvCxnSpPr>
        <xdr:cNvPr id="64" name="Straight Connector 55">
          <a:extLst>
            <a:ext uri="{FF2B5EF4-FFF2-40B4-BE49-F238E27FC236}">
              <a16:creationId xmlns:a16="http://schemas.microsoft.com/office/drawing/2014/main" id="{7B7D06CD-1E34-43B9-9F91-FB37DF8D5B82}"/>
            </a:ext>
          </a:extLst>
        </xdr:cNvPr>
        <xdr:cNvCxnSpPr>
          <a:cxnSpLocks noChangeShapeType="1"/>
        </xdr:cNvCxnSpPr>
      </xdr:nvCxnSpPr>
      <xdr:spPr bwMode="auto">
        <a:xfrm>
          <a:off x="5573485" y="9307287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4060370</xdr:colOff>
      <xdr:row>14</xdr:row>
      <xdr:rowOff>315685</xdr:rowOff>
    </xdr:from>
    <xdr:to>
      <xdr:col>5</xdr:col>
      <xdr:colOff>4456610</xdr:colOff>
      <xdr:row>14</xdr:row>
      <xdr:rowOff>618054</xdr:rowOff>
    </xdr:to>
    <xdr:sp macro="" textlink="">
      <xdr:nvSpPr>
        <xdr:cNvPr id="65" name="Text Box 17">
          <a:extLst>
            <a:ext uri="{FF2B5EF4-FFF2-40B4-BE49-F238E27FC236}">
              <a16:creationId xmlns:a16="http://schemas.microsoft.com/office/drawing/2014/main" id="{1A4CDD4B-79D6-4D41-A0BE-FD775010FDB0}"/>
            </a:ext>
          </a:extLst>
        </xdr:cNvPr>
        <xdr:cNvSpPr txBox="1">
          <a:spLocks noChangeArrowheads="1"/>
        </xdr:cNvSpPr>
      </xdr:nvSpPr>
      <xdr:spPr bwMode="auto">
        <a:xfrm>
          <a:off x="5682341" y="9470571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2512059</xdr:colOff>
      <xdr:row>15</xdr:row>
      <xdr:rowOff>235527</xdr:rowOff>
    </xdr:from>
    <xdr:to>
      <xdr:col>5</xdr:col>
      <xdr:colOff>2908299</xdr:colOff>
      <xdr:row>15</xdr:row>
      <xdr:rowOff>534884</xdr:rowOff>
    </xdr:to>
    <xdr:sp macro="" textlink="">
      <xdr:nvSpPr>
        <xdr:cNvPr id="66" name="Text Box 17">
          <a:extLst>
            <a:ext uri="{FF2B5EF4-FFF2-40B4-BE49-F238E27FC236}">
              <a16:creationId xmlns:a16="http://schemas.microsoft.com/office/drawing/2014/main" id="{10E6EC51-6069-4CE7-B3C3-A54FD0D764DB}"/>
            </a:ext>
          </a:extLst>
        </xdr:cNvPr>
        <xdr:cNvSpPr txBox="1">
          <a:spLocks noChangeArrowheads="1"/>
        </xdr:cNvSpPr>
      </xdr:nvSpPr>
      <xdr:spPr bwMode="auto">
        <a:xfrm>
          <a:off x="4134030" y="9390413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359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1566454</xdr:colOff>
      <xdr:row>15</xdr:row>
      <xdr:rowOff>612866</xdr:rowOff>
    </xdr:from>
    <xdr:to>
      <xdr:col>5</xdr:col>
      <xdr:colOff>3951514</xdr:colOff>
      <xdr:row>15</xdr:row>
      <xdr:rowOff>620486</xdr:rowOff>
    </xdr:to>
    <xdr:sp macro="" textlink="">
      <xdr:nvSpPr>
        <xdr:cNvPr id="67" name="Line 20">
          <a:extLst>
            <a:ext uri="{FF2B5EF4-FFF2-40B4-BE49-F238E27FC236}">
              <a16:creationId xmlns:a16="http://schemas.microsoft.com/office/drawing/2014/main" id="{A60FB00E-1829-4A1F-A063-00049DC6943F}"/>
            </a:ext>
          </a:extLst>
        </xdr:cNvPr>
        <xdr:cNvSpPr>
          <a:spLocks noChangeShapeType="1"/>
        </xdr:cNvSpPr>
      </xdr:nvSpPr>
      <xdr:spPr bwMode="auto">
        <a:xfrm rot="10800000">
          <a:off x="3188425" y="10616837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4278086</xdr:colOff>
      <xdr:row>15</xdr:row>
      <xdr:rowOff>27709</xdr:rowOff>
    </xdr:from>
    <xdr:to>
      <xdr:col>5</xdr:col>
      <xdr:colOff>5444835</xdr:colOff>
      <xdr:row>15</xdr:row>
      <xdr:rowOff>401782</xdr:rowOff>
    </xdr:to>
    <xdr:sp macro="" textlink="">
      <xdr:nvSpPr>
        <xdr:cNvPr id="68" name="Text Box 17">
          <a:extLst>
            <a:ext uri="{FF2B5EF4-FFF2-40B4-BE49-F238E27FC236}">
              <a16:creationId xmlns:a16="http://schemas.microsoft.com/office/drawing/2014/main" id="{78AD8F24-7A02-4BB8-B3E7-A2B73C6822C4}"/>
            </a:ext>
          </a:extLst>
        </xdr:cNvPr>
        <xdr:cNvSpPr txBox="1">
          <a:spLocks noChangeArrowheads="1"/>
        </xdr:cNvSpPr>
      </xdr:nvSpPr>
      <xdr:spPr bwMode="auto">
        <a:xfrm>
          <a:off x="5900057" y="10031680"/>
          <a:ext cx="1166749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1556657</xdr:colOff>
      <xdr:row>15</xdr:row>
      <xdr:rowOff>152401</xdr:rowOff>
    </xdr:from>
    <xdr:to>
      <xdr:col>5</xdr:col>
      <xdr:colOff>1556657</xdr:colOff>
      <xdr:row>15</xdr:row>
      <xdr:rowOff>609601</xdr:rowOff>
    </xdr:to>
    <xdr:cxnSp macro="">
      <xdr:nvCxnSpPr>
        <xdr:cNvPr id="69" name="Straight Connector 55">
          <a:extLst>
            <a:ext uri="{FF2B5EF4-FFF2-40B4-BE49-F238E27FC236}">
              <a16:creationId xmlns:a16="http://schemas.microsoft.com/office/drawing/2014/main" id="{E4E596C4-3C3E-4DC1-A50C-F25281550D0A}"/>
            </a:ext>
          </a:extLst>
        </xdr:cNvPr>
        <xdr:cNvCxnSpPr>
          <a:cxnSpLocks noChangeShapeType="1"/>
        </xdr:cNvCxnSpPr>
      </xdr:nvCxnSpPr>
      <xdr:spPr bwMode="auto">
        <a:xfrm>
          <a:off x="3178628" y="10156372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1164770</xdr:colOff>
      <xdr:row>15</xdr:row>
      <xdr:rowOff>261257</xdr:rowOff>
    </xdr:from>
    <xdr:to>
      <xdr:col>5</xdr:col>
      <xdr:colOff>1561010</xdr:colOff>
      <xdr:row>15</xdr:row>
      <xdr:rowOff>563626</xdr:rowOff>
    </xdr:to>
    <xdr:sp macro="" textlink="">
      <xdr:nvSpPr>
        <xdr:cNvPr id="70" name="Text Box 17">
          <a:extLst>
            <a:ext uri="{FF2B5EF4-FFF2-40B4-BE49-F238E27FC236}">
              <a16:creationId xmlns:a16="http://schemas.microsoft.com/office/drawing/2014/main" id="{7710558D-ADE3-4BE3-A17E-D7D92B8E5FDA}"/>
            </a:ext>
          </a:extLst>
        </xdr:cNvPr>
        <xdr:cNvSpPr txBox="1">
          <a:spLocks noChangeArrowheads="1"/>
        </xdr:cNvSpPr>
      </xdr:nvSpPr>
      <xdr:spPr bwMode="auto">
        <a:xfrm>
          <a:off x="2786741" y="10265228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2512059</xdr:colOff>
      <xdr:row>16</xdr:row>
      <xdr:rowOff>235527</xdr:rowOff>
    </xdr:from>
    <xdr:to>
      <xdr:col>5</xdr:col>
      <xdr:colOff>2908299</xdr:colOff>
      <xdr:row>16</xdr:row>
      <xdr:rowOff>534884</xdr:rowOff>
    </xdr:to>
    <xdr:sp macro="" textlink="">
      <xdr:nvSpPr>
        <xdr:cNvPr id="71" name="Text Box 17">
          <a:extLst>
            <a:ext uri="{FF2B5EF4-FFF2-40B4-BE49-F238E27FC236}">
              <a16:creationId xmlns:a16="http://schemas.microsoft.com/office/drawing/2014/main" id="{1F82E3A7-F942-4ED9-BAE6-7F383823523B}"/>
            </a:ext>
          </a:extLst>
        </xdr:cNvPr>
        <xdr:cNvSpPr txBox="1">
          <a:spLocks noChangeArrowheads="1"/>
        </xdr:cNvSpPr>
      </xdr:nvSpPr>
      <xdr:spPr bwMode="auto">
        <a:xfrm>
          <a:off x="4134030" y="10239498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610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1566454</xdr:colOff>
      <xdr:row>16</xdr:row>
      <xdr:rowOff>612866</xdr:rowOff>
    </xdr:from>
    <xdr:to>
      <xdr:col>5</xdr:col>
      <xdr:colOff>3951514</xdr:colOff>
      <xdr:row>16</xdr:row>
      <xdr:rowOff>620486</xdr:rowOff>
    </xdr:to>
    <xdr:sp macro="" textlink="">
      <xdr:nvSpPr>
        <xdr:cNvPr id="72" name="Line 20">
          <a:extLst>
            <a:ext uri="{FF2B5EF4-FFF2-40B4-BE49-F238E27FC236}">
              <a16:creationId xmlns:a16="http://schemas.microsoft.com/office/drawing/2014/main" id="{56D91907-CED0-44AC-AC80-498907C59E1B}"/>
            </a:ext>
          </a:extLst>
        </xdr:cNvPr>
        <xdr:cNvSpPr>
          <a:spLocks noChangeShapeType="1"/>
        </xdr:cNvSpPr>
      </xdr:nvSpPr>
      <xdr:spPr bwMode="auto">
        <a:xfrm rot="10800000">
          <a:off x="3188425" y="10616837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4278086</xdr:colOff>
      <xdr:row>16</xdr:row>
      <xdr:rowOff>27709</xdr:rowOff>
    </xdr:from>
    <xdr:to>
      <xdr:col>5</xdr:col>
      <xdr:colOff>5444835</xdr:colOff>
      <xdr:row>16</xdr:row>
      <xdr:rowOff>401782</xdr:rowOff>
    </xdr:to>
    <xdr:sp macro="" textlink="">
      <xdr:nvSpPr>
        <xdr:cNvPr id="73" name="Text Box 17">
          <a:extLst>
            <a:ext uri="{FF2B5EF4-FFF2-40B4-BE49-F238E27FC236}">
              <a16:creationId xmlns:a16="http://schemas.microsoft.com/office/drawing/2014/main" id="{7B1E4A18-D029-4A0C-8173-63F5BA473733}"/>
            </a:ext>
          </a:extLst>
        </xdr:cNvPr>
        <xdr:cNvSpPr txBox="1">
          <a:spLocks noChangeArrowheads="1"/>
        </xdr:cNvSpPr>
      </xdr:nvSpPr>
      <xdr:spPr bwMode="auto">
        <a:xfrm>
          <a:off x="5900057" y="10031680"/>
          <a:ext cx="1166749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17</xdr:row>
      <xdr:rowOff>235527</xdr:rowOff>
    </xdr:from>
    <xdr:to>
      <xdr:col>5</xdr:col>
      <xdr:colOff>2908299</xdr:colOff>
      <xdr:row>17</xdr:row>
      <xdr:rowOff>534884</xdr:rowOff>
    </xdr:to>
    <xdr:sp macro="" textlink="">
      <xdr:nvSpPr>
        <xdr:cNvPr id="76" name="Text Box 17">
          <a:extLst>
            <a:ext uri="{FF2B5EF4-FFF2-40B4-BE49-F238E27FC236}">
              <a16:creationId xmlns:a16="http://schemas.microsoft.com/office/drawing/2014/main" id="{13ECE431-0BEF-4923-AB2A-7600EB513560}"/>
            </a:ext>
          </a:extLst>
        </xdr:cNvPr>
        <xdr:cNvSpPr txBox="1">
          <a:spLocks noChangeArrowheads="1"/>
        </xdr:cNvSpPr>
      </xdr:nvSpPr>
      <xdr:spPr bwMode="auto">
        <a:xfrm>
          <a:off x="4134030" y="11088584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580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1566454</xdr:colOff>
      <xdr:row>17</xdr:row>
      <xdr:rowOff>612866</xdr:rowOff>
    </xdr:from>
    <xdr:to>
      <xdr:col>5</xdr:col>
      <xdr:colOff>3951514</xdr:colOff>
      <xdr:row>17</xdr:row>
      <xdr:rowOff>620486</xdr:rowOff>
    </xdr:to>
    <xdr:sp macro="" textlink="">
      <xdr:nvSpPr>
        <xdr:cNvPr id="77" name="Line 20">
          <a:extLst>
            <a:ext uri="{FF2B5EF4-FFF2-40B4-BE49-F238E27FC236}">
              <a16:creationId xmlns:a16="http://schemas.microsoft.com/office/drawing/2014/main" id="{12D16EE3-1CA1-4BF2-96AE-49C37AD5E3C6}"/>
            </a:ext>
          </a:extLst>
        </xdr:cNvPr>
        <xdr:cNvSpPr>
          <a:spLocks noChangeShapeType="1"/>
        </xdr:cNvSpPr>
      </xdr:nvSpPr>
      <xdr:spPr bwMode="auto">
        <a:xfrm rot="10800000">
          <a:off x="3188425" y="11465923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4278086</xdr:colOff>
      <xdr:row>17</xdr:row>
      <xdr:rowOff>27709</xdr:rowOff>
    </xdr:from>
    <xdr:to>
      <xdr:col>5</xdr:col>
      <xdr:colOff>5444835</xdr:colOff>
      <xdr:row>17</xdr:row>
      <xdr:rowOff>401782</xdr:rowOff>
    </xdr:to>
    <xdr:sp macro="" textlink="">
      <xdr:nvSpPr>
        <xdr:cNvPr id="78" name="Text Box 17">
          <a:extLst>
            <a:ext uri="{FF2B5EF4-FFF2-40B4-BE49-F238E27FC236}">
              <a16:creationId xmlns:a16="http://schemas.microsoft.com/office/drawing/2014/main" id="{64166ED0-31E5-4E71-820B-B3BC7EE8A6D5}"/>
            </a:ext>
          </a:extLst>
        </xdr:cNvPr>
        <xdr:cNvSpPr txBox="1">
          <a:spLocks noChangeArrowheads="1"/>
        </xdr:cNvSpPr>
      </xdr:nvSpPr>
      <xdr:spPr bwMode="auto">
        <a:xfrm>
          <a:off x="5900057" y="10880766"/>
          <a:ext cx="1166749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18</xdr:row>
      <xdr:rowOff>235527</xdr:rowOff>
    </xdr:from>
    <xdr:to>
      <xdr:col>5</xdr:col>
      <xdr:colOff>2908299</xdr:colOff>
      <xdr:row>18</xdr:row>
      <xdr:rowOff>534884</xdr:rowOff>
    </xdr:to>
    <xdr:sp macro="" textlink="">
      <xdr:nvSpPr>
        <xdr:cNvPr id="79" name="Text Box 17">
          <a:extLst>
            <a:ext uri="{FF2B5EF4-FFF2-40B4-BE49-F238E27FC236}">
              <a16:creationId xmlns:a16="http://schemas.microsoft.com/office/drawing/2014/main" id="{C367ED69-79C0-413D-8201-2B6032D0DF8F}"/>
            </a:ext>
          </a:extLst>
        </xdr:cNvPr>
        <xdr:cNvSpPr txBox="1">
          <a:spLocks noChangeArrowheads="1"/>
        </xdr:cNvSpPr>
      </xdr:nvSpPr>
      <xdr:spPr bwMode="auto">
        <a:xfrm>
          <a:off x="4134030" y="11088584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580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1566454</xdr:colOff>
      <xdr:row>18</xdr:row>
      <xdr:rowOff>612866</xdr:rowOff>
    </xdr:from>
    <xdr:to>
      <xdr:col>5</xdr:col>
      <xdr:colOff>3951514</xdr:colOff>
      <xdr:row>18</xdr:row>
      <xdr:rowOff>620486</xdr:rowOff>
    </xdr:to>
    <xdr:sp macro="" textlink="">
      <xdr:nvSpPr>
        <xdr:cNvPr id="80" name="Line 20">
          <a:extLst>
            <a:ext uri="{FF2B5EF4-FFF2-40B4-BE49-F238E27FC236}">
              <a16:creationId xmlns:a16="http://schemas.microsoft.com/office/drawing/2014/main" id="{1DBDF80E-DE4B-4EC9-8782-C8E7DBA6B9EE}"/>
            </a:ext>
          </a:extLst>
        </xdr:cNvPr>
        <xdr:cNvSpPr>
          <a:spLocks noChangeShapeType="1"/>
        </xdr:cNvSpPr>
      </xdr:nvSpPr>
      <xdr:spPr bwMode="auto">
        <a:xfrm rot="10800000">
          <a:off x="3188425" y="11465923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4278086</xdr:colOff>
      <xdr:row>18</xdr:row>
      <xdr:rowOff>27709</xdr:rowOff>
    </xdr:from>
    <xdr:to>
      <xdr:col>5</xdr:col>
      <xdr:colOff>5444835</xdr:colOff>
      <xdr:row>18</xdr:row>
      <xdr:rowOff>401782</xdr:rowOff>
    </xdr:to>
    <xdr:sp macro="" textlink="">
      <xdr:nvSpPr>
        <xdr:cNvPr id="81" name="Text Box 17">
          <a:extLst>
            <a:ext uri="{FF2B5EF4-FFF2-40B4-BE49-F238E27FC236}">
              <a16:creationId xmlns:a16="http://schemas.microsoft.com/office/drawing/2014/main" id="{F48E7C3B-DDBA-46F5-AC6C-F133BE7C42E3}"/>
            </a:ext>
          </a:extLst>
        </xdr:cNvPr>
        <xdr:cNvSpPr txBox="1">
          <a:spLocks noChangeArrowheads="1"/>
        </xdr:cNvSpPr>
      </xdr:nvSpPr>
      <xdr:spPr bwMode="auto">
        <a:xfrm>
          <a:off x="5900057" y="10880766"/>
          <a:ext cx="1166749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19</xdr:row>
      <xdr:rowOff>235527</xdr:rowOff>
    </xdr:from>
    <xdr:to>
      <xdr:col>5</xdr:col>
      <xdr:colOff>2908299</xdr:colOff>
      <xdr:row>19</xdr:row>
      <xdr:rowOff>534884</xdr:rowOff>
    </xdr:to>
    <xdr:sp macro="" textlink="">
      <xdr:nvSpPr>
        <xdr:cNvPr id="82" name="Text Box 17">
          <a:extLst>
            <a:ext uri="{FF2B5EF4-FFF2-40B4-BE49-F238E27FC236}">
              <a16:creationId xmlns:a16="http://schemas.microsoft.com/office/drawing/2014/main" id="{3A86C2F0-ACB2-4395-95D7-0838DAFE5A7C}"/>
            </a:ext>
          </a:extLst>
        </xdr:cNvPr>
        <xdr:cNvSpPr txBox="1">
          <a:spLocks noChangeArrowheads="1"/>
        </xdr:cNvSpPr>
      </xdr:nvSpPr>
      <xdr:spPr bwMode="auto">
        <a:xfrm>
          <a:off x="4134030" y="11088584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580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1566454</xdr:colOff>
      <xdr:row>19</xdr:row>
      <xdr:rowOff>612866</xdr:rowOff>
    </xdr:from>
    <xdr:to>
      <xdr:col>5</xdr:col>
      <xdr:colOff>3951514</xdr:colOff>
      <xdr:row>19</xdr:row>
      <xdr:rowOff>620486</xdr:rowOff>
    </xdr:to>
    <xdr:sp macro="" textlink="">
      <xdr:nvSpPr>
        <xdr:cNvPr id="83" name="Line 20">
          <a:extLst>
            <a:ext uri="{FF2B5EF4-FFF2-40B4-BE49-F238E27FC236}">
              <a16:creationId xmlns:a16="http://schemas.microsoft.com/office/drawing/2014/main" id="{B9F45915-A3F0-4A47-AD1B-D6E794A09150}"/>
            </a:ext>
          </a:extLst>
        </xdr:cNvPr>
        <xdr:cNvSpPr>
          <a:spLocks noChangeShapeType="1"/>
        </xdr:cNvSpPr>
      </xdr:nvSpPr>
      <xdr:spPr bwMode="auto">
        <a:xfrm rot="10800000">
          <a:off x="3188425" y="11465923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4278086</xdr:colOff>
      <xdr:row>19</xdr:row>
      <xdr:rowOff>27709</xdr:rowOff>
    </xdr:from>
    <xdr:to>
      <xdr:col>5</xdr:col>
      <xdr:colOff>5444835</xdr:colOff>
      <xdr:row>19</xdr:row>
      <xdr:rowOff>401782</xdr:rowOff>
    </xdr:to>
    <xdr:sp macro="" textlink="">
      <xdr:nvSpPr>
        <xdr:cNvPr id="84" name="Text Box 17">
          <a:extLst>
            <a:ext uri="{FF2B5EF4-FFF2-40B4-BE49-F238E27FC236}">
              <a16:creationId xmlns:a16="http://schemas.microsoft.com/office/drawing/2014/main" id="{B5492D35-60C6-47EF-90B3-BCA8A430E9BF}"/>
            </a:ext>
          </a:extLst>
        </xdr:cNvPr>
        <xdr:cNvSpPr txBox="1">
          <a:spLocks noChangeArrowheads="1"/>
        </xdr:cNvSpPr>
      </xdr:nvSpPr>
      <xdr:spPr bwMode="auto">
        <a:xfrm>
          <a:off x="5900057" y="10880766"/>
          <a:ext cx="1166749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20</xdr:row>
      <xdr:rowOff>235527</xdr:rowOff>
    </xdr:from>
    <xdr:to>
      <xdr:col>5</xdr:col>
      <xdr:colOff>2908299</xdr:colOff>
      <xdr:row>20</xdr:row>
      <xdr:rowOff>534884</xdr:rowOff>
    </xdr:to>
    <xdr:sp macro="" textlink="">
      <xdr:nvSpPr>
        <xdr:cNvPr id="85" name="Text Box 17">
          <a:extLst>
            <a:ext uri="{FF2B5EF4-FFF2-40B4-BE49-F238E27FC236}">
              <a16:creationId xmlns:a16="http://schemas.microsoft.com/office/drawing/2014/main" id="{1A57397F-F963-4E0F-8074-234D93D77B48}"/>
            </a:ext>
          </a:extLst>
        </xdr:cNvPr>
        <xdr:cNvSpPr txBox="1">
          <a:spLocks noChangeArrowheads="1"/>
        </xdr:cNvSpPr>
      </xdr:nvSpPr>
      <xdr:spPr bwMode="auto">
        <a:xfrm>
          <a:off x="4134030" y="11088584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600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1566454</xdr:colOff>
      <xdr:row>20</xdr:row>
      <xdr:rowOff>612866</xdr:rowOff>
    </xdr:from>
    <xdr:to>
      <xdr:col>5</xdr:col>
      <xdr:colOff>3951514</xdr:colOff>
      <xdr:row>20</xdr:row>
      <xdr:rowOff>620486</xdr:rowOff>
    </xdr:to>
    <xdr:sp macro="" textlink="">
      <xdr:nvSpPr>
        <xdr:cNvPr id="86" name="Line 20">
          <a:extLst>
            <a:ext uri="{FF2B5EF4-FFF2-40B4-BE49-F238E27FC236}">
              <a16:creationId xmlns:a16="http://schemas.microsoft.com/office/drawing/2014/main" id="{02957102-BEC1-444A-BA3A-2305943E5A5E}"/>
            </a:ext>
          </a:extLst>
        </xdr:cNvPr>
        <xdr:cNvSpPr>
          <a:spLocks noChangeShapeType="1"/>
        </xdr:cNvSpPr>
      </xdr:nvSpPr>
      <xdr:spPr bwMode="auto">
        <a:xfrm rot="10800000">
          <a:off x="3188425" y="11465923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4278086</xdr:colOff>
      <xdr:row>20</xdr:row>
      <xdr:rowOff>27709</xdr:rowOff>
    </xdr:from>
    <xdr:to>
      <xdr:col>5</xdr:col>
      <xdr:colOff>5444835</xdr:colOff>
      <xdr:row>20</xdr:row>
      <xdr:rowOff>401782</xdr:rowOff>
    </xdr:to>
    <xdr:sp macro="" textlink="">
      <xdr:nvSpPr>
        <xdr:cNvPr id="87" name="Text Box 17">
          <a:extLst>
            <a:ext uri="{FF2B5EF4-FFF2-40B4-BE49-F238E27FC236}">
              <a16:creationId xmlns:a16="http://schemas.microsoft.com/office/drawing/2014/main" id="{2A01F44B-1F35-4331-B623-8B2EC7003D7C}"/>
            </a:ext>
          </a:extLst>
        </xdr:cNvPr>
        <xdr:cNvSpPr txBox="1">
          <a:spLocks noChangeArrowheads="1"/>
        </xdr:cNvSpPr>
      </xdr:nvSpPr>
      <xdr:spPr bwMode="auto">
        <a:xfrm>
          <a:off x="5900057" y="10880766"/>
          <a:ext cx="1166749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21</xdr:row>
      <xdr:rowOff>235527</xdr:rowOff>
    </xdr:from>
    <xdr:to>
      <xdr:col>5</xdr:col>
      <xdr:colOff>2908299</xdr:colOff>
      <xdr:row>21</xdr:row>
      <xdr:rowOff>534884</xdr:rowOff>
    </xdr:to>
    <xdr:sp macro="" textlink="">
      <xdr:nvSpPr>
        <xdr:cNvPr id="88" name="Text Box 17">
          <a:extLst>
            <a:ext uri="{FF2B5EF4-FFF2-40B4-BE49-F238E27FC236}">
              <a16:creationId xmlns:a16="http://schemas.microsoft.com/office/drawing/2014/main" id="{F41CA047-D7F9-4542-9679-BA420DC932B3}"/>
            </a:ext>
          </a:extLst>
        </xdr:cNvPr>
        <xdr:cNvSpPr txBox="1">
          <a:spLocks noChangeArrowheads="1"/>
        </xdr:cNvSpPr>
      </xdr:nvSpPr>
      <xdr:spPr bwMode="auto">
        <a:xfrm>
          <a:off x="4134030" y="10239498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364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1566454</xdr:colOff>
      <xdr:row>21</xdr:row>
      <xdr:rowOff>612866</xdr:rowOff>
    </xdr:from>
    <xdr:to>
      <xdr:col>5</xdr:col>
      <xdr:colOff>3951514</xdr:colOff>
      <xdr:row>21</xdr:row>
      <xdr:rowOff>620486</xdr:rowOff>
    </xdr:to>
    <xdr:sp macro="" textlink="">
      <xdr:nvSpPr>
        <xdr:cNvPr id="89" name="Line 20">
          <a:extLst>
            <a:ext uri="{FF2B5EF4-FFF2-40B4-BE49-F238E27FC236}">
              <a16:creationId xmlns:a16="http://schemas.microsoft.com/office/drawing/2014/main" id="{252203EE-1972-493E-A913-45B55B915D2F}"/>
            </a:ext>
          </a:extLst>
        </xdr:cNvPr>
        <xdr:cNvSpPr>
          <a:spLocks noChangeShapeType="1"/>
        </xdr:cNvSpPr>
      </xdr:nvSpPr>
      <xdr:spPr bwMode="auto">
        <a:xfrm rot="10800000">
          <a:off x="3188425" y="10616837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4278086</xdr:colOff>
      <xdr:row>21</xdr:row>
      <xdr:rowOff>27709</xdr:rowOff>
    </xdr:from>
    <xdr:to>
      <xdr:col>5</xdr:col>
      <xdr:colOff>5444835</xdr:colOff>
      <xdr:row>21</xdr:row>
      <xdr:rowOff>401782</xdr:rowOff>
    </xdr:to>
    <xdr:sp macro="" textlink="">
      <xdr:nvSpPr>
        <xdr:cNvPr id="90" name="Text Box 17">
          <a:extLst>
            <a:ext uri="{FF2B5EF4-FFF2-40B4-BE49-F238E27FC236}">
              <a16:creationId xmlns:a16="http://schemas.microsoft.com/office/drawing/2014/main" id="{2133E32B-E7BB-4141-84E9-15E96E4507A1}"/>
            </a:ext>
          </a:extLst>
        </xdr:cNvPr>
        <xdr:cNvSpPr txBox="1">
          <a:spLocks noChangeArrowheads="1"/>
        </xdr:cNvSpPr>
      </xdr:nvSpPr>
      <xdr:spPr bwMode="auto">
        <a:xfrm>
          <a:off x="5900057" y="10031680"/>
          <a:ext cx="1166749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3940628</xdr:colOff>
      <xdr:row>21</xdr:row>
      <xdr:rowOff>174173</xdr:rowOff>
    </xdr:from>
    <xdr:to>
      <xdr:col>5</xdr:col>
      <xdr:colOff>3940628</xdr:colOff>
      <xdr:row>21</xdr:row>
      <xdr:rowOff>631373</xdr:rowOff>
    </xdr:to>
    <xdr:cxnSp macro="">
      <xdr:nvCxnSpPr>
        <xdr:cNvPr id="91" name="Straight Connector 55">
          <a:extLst>
            <a:ext uri="{FF2B5EF4-FFF2-40B4-BE49-F238E27FC236}">
              <a16:creationId xmlns:a16="http://schemas.microsoft.com/office/drawing/2014/main" id="{74461647-FBFE-4CC4-8FD2-B3534D2B3044}"/>
            </a:ext>
          </a:extLst>
        </xdr:cNvPr>
        <xdr:cNvCxnSpPr>
          <a:cxnSpLocks noChangeShapeType="1"/>
        </xdr:cNvCxnSpPr>
      </xdr:nvCxnSpPr>
      <xdr:spPr bwMode="auto">
        <a:xfrm>
          <a:off x="5562599" y="15272659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3984170</xdr:colOff>
      <xdr:row>21</xdr:row>
      <xdr:rowOff>272143</xdr:rowOff>
    </xdr:from>
    <xdr:to>
      <xdr:col>5</xdr:col>
      <xdr:colOff>4380410</xdr:colOff>
      <xdr:row>21</xdr:row>
      <xdr:rowOff>574512</xdr:rowOff>
    </xdr:to>
    <xdr:sp macro="" textlink="">
      <xdr:nvSpPr>
        <xdr:cNvPr id="92" name="Text Box 17">
          <a:extLst>
            <a:ext uri="{FF2B5EF4-FFF2-40B4-BE49-F238E27FC236}">
              <a16:creationId xmlns:a16="http://schemas.microsoft.com/office/drawing/2014/main" id="{F0EC0DD8-35C0-4DFD-91AB-657626ED73CB}"/>
            </a:ext>
          </a:extLst>
        </xdr:cNvPr>
        <xdr:cNvSpPr txBox="1">
          <a:spLocks noChangeArrowheads="1"/>
        </xdr:cNvSpPr>
      </xdr:nvSpPr>
      <xdr:spPr bwMode="auto">
        <a:xfrm>
          <a:off x="5606141" y="15370629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C8C8057A-65C2-446B-B959-90532E2C5F27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8070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3CD8AF33-1E61-4CC4-BF1E-B282AB52D04A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687DDA69-C876-483C-B496-C5654870895C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D1961FB4-DD93-4CD6-A666-97E9AB7590FD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9724DE62-8EA8-4721-99CE-CC10DB4053FE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7830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3E742A5B-A171-4B12-93FF-3DB46EC3B567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2896A7C3-EA72-40E5-A8AE-8A6D75A08632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A9D91AC7-FB79-48CC-AD77-A110427C46B6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BBA32D0F-9344-49B7-AA46-07708509600D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15</xdr:row>
      <xdr:rowOff>496353</xdr:rowOff>
    </xdr:from>
    <xdr:to>
      <xdr:col>5</xdr:col>
      <xdr:colOff>2867940</xdr:colOff>
      <xdr:row>15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BE1BAEE3-18F4-47E8-A24B-42B8E3097C52}"/>
            </a:ext>
          </a:extLst>
        </xdr:cNvPr>
        <xdr:cNvSpPr txBox="1">
          <a:spLocks noChangeArrowheads="1"/>
        </xdr:cNvSpPr>
      </xdr:nvSpPr>
      <xdr:spPr bwMode="auto">
        <a:xfrm>
          <a:off x="4079520" y="1639929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47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2202180</xdr:colOff>
      <xdr:row>15</xdr:row>
      <xdr:rowOff>746760</xdr:rowOff>
    </xdr:from>
    <xdr:to>
      <xdr:col>5</xdr:col>
      <xdr:colOff>3063240</xdr:colOff>
      <xdr:row>15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D80BADE0-7935-412B-8F81-23B2D3767F81}"/>
            </a:ext>
          </a:extLst>
        </xdr:cNvPr>
        <xdr:cNvSpPr>
          <a:spLocks noChangeShapeType="1"/>
        </xdr:cNvSpPr>
      </xdr:nvSpPr>
      <xdr:spPr bwMode="auto">
        <a:xfrm rot="10800000">
          <a:off x="3810000" y="1664970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2913A8C8-000E-4D8C-8A9A-8F2B3A444F7D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15</xdr:row>
      <xdr:rowOff>74221</xdr:rowOff>
    </xdr:from>
    <xdr:to>
      <xdr:col>5</xdr:col>
      <xdr:colOff>5408220</xdr:colOff>
      <xdr:row>15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20AB0A94-334A-4711-AAC7-612A75538608}"/>
            </a:ext>
          </a:extLst>
        </xdr:cNvPr>
        <xdr:cNvSpPr txBox="1">
          <a:spLocks noChangeArrowheads="1"/>
        </xdr:cNvSpPr>
      </xdr:nvSpPr>
      <xdr:spPr bwMode="auto">
        <a:xfrm>
          <a:off x="6198622" y="1597716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15</xdr:row>
      <xdr:rowOff>152400</xdr:rowOff>
    </xdr:from>
    <xdr:to>
      <xdr:col>5</xdr:col>
      <xdr:colOff>3063240</xdr:colOff>
      <xdr:row>15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40289358-13BE-4847-95E5-F89A0EEBB161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1605534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15</xdr:row>
      <xdr:rowOff>152400</xdr:rowOff>
    </xdr:from>
    <xdr:to>
      <xdr:col>5</xdr:col>
      <xdr:colOff>2202180</xdr:colOff>
      <xdr:row>15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E9A2E9FC-1F79-42EC-A688-340448BE06BE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1605534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15</xdr:row>
      <xdr:rowOff>152400</xdr:rowOff>
    </xdr:from>
    <xdr:to>
      <xdr:col>5</xdr:col>
      <xdr:colOff>3063240</xdr:colOff>
      <xdr:row>15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475677B8-4C9E-4D3C-B4D0-FC08F0DD34B8}"/>
            </a:ext>
          </a:extLst>
        </xdr:cNvPr>
        <xdr:cNvSpPr>
          <a:spLocks noChangeShapeType="1"/>
        </xdr:cNvSpPr>
      </xdr:nvSpPr>
      <xdr:spPr bwMode="auto">
        <a:xfrm rot="10800000">
          <a:off x="3810000" y="1605534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15</xdr:row>
      <xdr:rowOff>137160</xdr:rowOff>
    </xdr:from>
    <xdr:to>
      <xdr:col>5</xdr:col>
      <xdr:colOff>2575560</xdr:colOff>
      <xdr:row>15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435A519A-15AD-4F63-84B8-9916979E0383}"/>
            </a:ext>
          </a:extLst>
        </xdr:cNvPr>
        <xdr:cNvCxnSpPr>
          <a:cxnSpLocks noChangeShapeType="1"/>
        </xdr:cNvCxnSpPr>
      </xdr:nvCxnSpPr>
      <xdr:spPr bwMode="auto">
        <a:xfrm>
          <a:off x="3992880" y="1604010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15</xdr:row>
      <xdr:rowOff>236220</xdr:rowOff>
    </xdr:from>
    <xdr:to>
      <xdr:col>5</xdr:col>
      <xdr:colOff>2423160</xdr:colOff>
      <xdr:row>15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0AA5CB56-9F7B-4C4C-BE62-C6B4F4C62711}"/>
            </a:ext>
          </a:extLst>
        </xdr:cNvPr>
        <xdr:cNvCxnSpPr>
          <a:cxnSpLocks noChangeShapeType="1"/>
        </xdr:cNvCxnSpPr>
      </xdr:nvCxnSpPr>
      <xdr:spPr bwMode="auto">
        <a:xfrm>
          <a:off x="3840480" y="1613916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15</xdr:row>
      <xdr:rowOff>318052</xdr:rowOff>
    </xdr:from>
    <xdr:to>
      <xdr:col>5</xdr:col>
      <xdr:colOff>3464119</xdr:colOff>
      <xdr:row>15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2BAC2BAF-71DC-49C1-A3C7-EAC456C98D35}"/>
            </a:ext>
          </a:extLst>
        </xdr:cNvPr>
        <xdr:cNvSpPr txBox="1">
          <a:spLocks noChangeArrowheads="1"/>
        </xdr:cNvSpPr>
      </xdr:nvSpPr>
      <xdr:spPr bwMode="auto">
        <a:xfrm>
          <a:off x="4675699" y="1622099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15</xdr:row>
      <xdr:rowOff>192157</xdr:rowOff>
    </xdr:from>
    <xdr:to>
      <xdr:col>5</xdr:col>
      <xdr:colOff>2960536</xdr:colOff>
      <xdr:row>15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F8F45339-F5D4-4E7D-81C4-166FEB9A2DF3}"/>
            </a:ext>
          </a:extLst>
        </xdr:cNvPr>
        <xdr:cNvSpPr txBox="1">
          <a:spLocks noChangeArrowheads="1"/>
        </xdr:cNvSpPr>
      </xdr:nvSpPr>
      <xdr:spPr bwMode="auto">
        <a:xfrm>
          <a:off x="4172116" y="1609509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15</xdr:row>
      <xdr:rowOff>129540</xdr:rowOff>
    </xdr:from>
    <xdr:to>
      <xdr:col>5</xdr:col>
      <xdr:colOff>1211580</xdr:colOff>
      <xdr:row>15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23686B63-A6D8-4EF0-8391-2A3105BA58CE}"/>
            </a:ext>
          </a:extLst>
        </xdr:cNvPr>
        <xdr:cNvCxnSpPr>
          <a:cxnSpLocks noChangeShapeType="1"/>
        </xdr:cNvCxnSpPr>
      </xdr:nvCxnSpPr>
      <xdr:spPr bwMode="auto">
        <a:xfrm>
          <a:off x="2819400" y="1603248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15</xdr:row>
      <xdr:rowOff>754380</xdr:rowOff>
    </xdr:from>
    <xdr:to>
      <xdr:col>5</xdr:col>
      <xdr:colOff>1203960</xdr:colOff>
      <xdr:row>15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110FFC62-5537-40FF-B001-C3A8F117F15E}"/>
            </a:ext>
          </a:extLst>
        </xdr:cNvPr>
        <xdr:cNvSpPr>
          <a:spLocks noChangeShapeType="1"/>
        </xdr:cNvSpPr>
      </xdr:nvSpPr>
      <xdr:spPr bwMode="auto">
        <a:xfrm rot="10800000">
          <a:off x="2491740" y="1665732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15</xdr:row>
      <xdr:rowOff>106680</xdr:rowOff>
    </xdr:from>
    <xdr:to>
      <xdr:col>5</xdr:col>
      <xdr:colOff>1234440</xdr:colOff>
      <xdr:row>15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FBA8CEA4-0BE0-4F9E-9051-F6474FA1B694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1600962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15</xdr:row>
      <xdr:rowOff>516835</xdr:rowOff>
    </xdr:from>
    <xdr:to>
      <xdr:col>5</xdr:col>
      <xdr:colOff>1217875</xdr:colOff>
      <xdr:row>15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7E3F0E6C-DFA2-4C2A-8898-01A65A895D1A}"/>
            </a:ext>
          </a:extLst>
        </xdr:cNvPr>
        <xdr:cNvSpPr txBox="1">
          <a:spLocks noChangeArrowheads="1"/>
        </xdr:cNvSpPr>
      </xdr:nvSpPr>
      <xdr:spPr bwMode="auto">
        <a:xfrm>
          <a:off x="2429455" y="1641977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15</xdr:row>
      <xdr:rowOff>304800</xdr:rowOff>
    </xdr:from>
    <xdr:to>
      <xdr:col>5</xdr:col>
      <xdr:colOff>1661823</xdr:colOff>
      <xdr:row>15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68FCCEA9-E361-43CC-9740-8C934F30DE6C}"/>
            </a:ext>
          </a:extLst>
        </xdr:cNvPr>
        <xdr:cNvSpPr txBox="1">
          <a:spLocks noChangeArrowheads="1"/>
        </xdr:cNvSpPr>
      </xdr:nvSpPr>
      <xdr:spPr bwMode="auto">
        <a:xfrm>
          <a:off x="2873403" y="1620774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23FCF3D7-4782-4C9E-9D2E-3DAEB4F6A713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3967843</xdr:colOff>
      <xdr:row>6</xdr:row>
      <xdr:rowOff>146957</xdr:rowOff>
    </xdr:from>
    <xdr:to>
      <xdr:col>5</xdr:col>
      <xdr:colOff>3967843</xdr:colOff>
      <xdr:row>6</xdr:row>
      <xdr:rowOff>604157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0F939479-3B31-4721-BFAE-2C9BA17F757D}"/>
            </a:ext>
          </a:extLst>
        </xdr:cNvPr>
        <xdr:cNvCxnSpPr>
          <a:cxnSpLocks noChangeShapeType="1"/>
        </xdr:cNvCxnSpPr>
      </xdr:nvCxnSpPr>
      <xdr:spPr bwMode="auto">
        <a:xfrm>
          <a:off x="5575663" y="2516777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3363CFED-BDAF-445F-8F68-2B157C128FAD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39EFE98F-7187-4437-AF1D-C2BB6E8789A3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15</xdr:row>
      <xdr:rowOff>10886</xdr:rowOff>
    </xdr:from>
    <xdr:to>
      <xdr:col>5</xdr:col>
      <xdr:colOff>1158240</xdr:colOff>
      <xdr:row>15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9F63F650-161A-489F-BACE-8D0A296A6CD3}"/>
            </a:ext>
          </a:extLst>
        </xdr:cNvPr>
        <xdr:cNvSpPr txBox="1">
          <a:spLocks noChangeArrowheads="1"/>
        </xdr:cNvSpPr>
      </xdr:nvSpPr>
      <xdr:spPr bwMode="auto">
        <a:xfrm>
          <a:off x="2369820" y="1591382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8</xdr:row>
      <xdr:rowOff>235527</xdr:rowOff>
    </xdr:from>
    <xdr:to>
      <xdr:col>5</xdr:col>
      <xdr:colOff>2908299</xdr:colOff>
      <xdr:row>8</xdr:row>
      <xdr:rowOff>534884</xdr:rowOff>
    </xdr:to>
    <xdr:sp macro="" textlink="">
      <xdr:nvSpPr>
        <xdr:cNvPr id="32" name="Text Box 17">
          <a:extLst>
            <a:ext uri="{FF2B5EF4-FFF2-40B4-BE49-F238E27FC236}">
              <a16:creationId xmlns:a16="http://schemas.microsoft.com/office/drawing/2014/main" id="{F489F553-C8E8-4BBB-BBE0-D0942861D718}"/>
            </a:ext>
          </a:extLst>
        </xdr:cNvPr>
        <xdr:cNvSpPr txBox="1">
          <a:spLocks noChangeArrowheads="1"/>
        </xdr:cNvSpPr>
      </xdr:nvSpPr>
      <xdr:spPr bwMode="auto">
        <a:xfrm>
          <a:off x="4119879" y="42969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610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8</xdr:row>
      <xdr:rowOff>144780</xdr:rowOff>
    </xdr:from>
    <xdr:to>
      <xdr:col>5</xdr:col>
      <xdr:colOff>3962400</xdr:colOff>
      <xdr:row>8</xdr:row>
      <xdr:rowOff>152400</xdr:rowOff>
    </xdr:to>
    <xdr:sp macro="" textlink="">
      <xdr:nvSpPr>
        <xdr:cNvPr id="33" name="Line 20">
          <a:extLst>
            <a:ext uri="{FF2B5EF4-FFF2-40B4-BE49-F238E27FC236}">
              <a16:creationId xmlns:a16="http://schemas.microsoft.com/office/drawing/2014/main" id="{3ED79097-FB40-4C9E-8084-14ED7063BD75}"/>
            </a:ext>
          </a:extLst>
        </xdr:cNvPr>
        <xdr:cNvSpPr>
          <a:spLocks noChangeShapeType="1"/>
        </xdr:cNvSpPr>
      </xdr:nvSpPr>
      <xdr:spPr bwMode="auto">
        <a:xfrm rot="10800000">
          <a:off x="3185160" y="42062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8</xdr:row>
      <xdr:rowOff>27709</xdr:rowOff>
    </xdr:from>
    <xdr:to>
      <xdr:col>5</xdr:col>
      <xdr:colOff>5444835</xdr:colOff>
      <xdr:row>8</xdr:row>
      <xdr:rowOff>401782</xdr:rowOff>
    </xdr:to>
    <xdr:sp macro="" textlink="">
      <xdr:nvSpPr>
        <xdr:cNvPr id="34" name="Text Box 17">
          <a:extLst>
            <a:ext uri="{FF2B5EF4-FFF2-40B4-BE49-F238E27FC236}">
              <a16:creationId xmlns:a16="http://schemas.microsoft.com/office/drawing/2014/main" id="{2C4F8129-62E3-4924-AC11-F6729D23FDB5}"/>
            </a:ext>
          </a:extLst>
        </xdr:cNvPr>
        <xdr:cNvSpPr txBox="1">
          <a:spLocks noChangeArrowheads="1"/>
        </xdr:cNvSpPr>
      </xdr:nvSpPr>
      <xdr:spPr bwMode="auto">
        <a:xfrm>
          <a:off x="6041273" y="408916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9</xdr:row>
      <xdr:rowOff>235527</xdr:rowOff>
    </xdr:from>
    <xdr:to>
      <xdr:col>5</xdr:col>
      <xdr:colOff>2908299</xdr:colOff>
      <xdr:row>9</xdr:row>
      <xdr:rowOff>534884</xdr:rowOff>
    </xdr:to>
    <xdr:sp macro="" textlink="">
      <xdr:nvSpPr>
        <xdr:cNvPr id="35" name="Text Box 17">
          <a:extLst>
            <a:ext uri="{FF2B5EF4-FFF2-40B4-BE49-F238E27FC236}">
              <a16:creationId xmlns:a16="http://schemas.microsoft.com/office/drawing/2014/main" id="{5B14FF3F-06B9-4F75-8DAA-07B2A7681A06}"/>
            </a:ext>
          </a:extLst>
        </xdr:cNvPr>
        <xdr:cNvSpPr txBox="1">
          <a:spLocks noChangeArrowheads="1"/>
        </xdr:cNvSpPr>
      </xdr:nvSpPr>
      <xdr:spPr bwMode="auto">
        <a:xfrm>
          <a:off x="4119879" y="51428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580</a:t>
          </a:r>
        </a:p>
      </xdr:txBody>
    </xdr:sp>
    <xdr:clientData/>
  </xdr:twoCellAnchor>
  <xdr:twoCellAnchor>
    <xdr:from>
      <xdr:col>5</xdr:col>
      <xdr:colOff>1577340</xdr:colOff>
      <xdr:row>9</xdr:row>
      <xdr:rowOff>144780</xdr:rowOff>
    </xdr:from>
    <xdr:to>
      <xdr:col>5</xdr:col>
      <xdr:colOff>3962400</xdr:colOff>
      <xdr:row>9</xdr:row>
      <xdr:rowOff>152400</xdr:rowOff>
    </xdr:to>
    <xdr:sp macro="" textlink="">
      <xdr:nvSpPr>
        <xdr:cNvPr id="36" name="Line 20">
          <a:extLst>
            <a:ext uri="{FF2B5EF4-FFF2-40B4-BE49-F238E27FC236}">
              <a16:creationId xmlns:a16="http://schemas.microsoft.com/office/drawing/2014/main" id="{086519A2-DFC6-487B-8490-718B72C5BD5E}"/>
            </a:ext>
          </a:extLst>
        </xdr:cNvPr>
        <xdr:cNvSpPr>
          <a:spLocks noChangeShapeType="1"/>
        </xdr:cNvSpPr>
      </xdr:nvSpPr>
      <xdr:spPr bwMode="auto">
        <a:xfrm rot="10800000">
          <a:off x="3185160" y="50520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9</xdr:row>
      <xdr:rowOff>27709</xdr:rowOff>
    </xdr:from>
    <xdr:to>
      <xdr:col>5</xdr:col>
      <xdr:colOff>5444835</xdr:colOff>
      <xdr:row>9</xdr:row>
      <xdr:rowOff>401782</xdr:rowOff>
    </xdr:to>
    <xdr:sp macro="" textlink="">
      <xdr:nvSpPr>
        <xdr:cNvPr id="37" name="Text Box 17">
          <a:extLst>
            <a:ext uri="{FF2B5EF4-FFF2-40B4-BE49-F238E27FC236}">
              <a16:creationId xmlns:a16="http://schemas.microsoft.com/office/drawing/2014/main" id="{4CDFAC02-F85F-493D-A8DF-2BAC1B359CE9}"/>
            </a:ext>
          </a:extLst>
        </xdr:cNvPr>
        <xdr:cNvSpPr txBox="1">
          <a:spLocks noChangeArrowheads="1"/>
        </xdr:cNvSpPr>
      </xdr:nvSpPr>
      <xdr:spPr bwMode="auto">
        <a:xfrm>
          <a:off x="6041273" y="493498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10</xdr:row>
      <xdr:rowOff>235527</xdr:rowOff>
    </xdr:from>
    <xdr:to>
      <xdr:col>5</xdr:col>
      <xdr:colOff>2908299</xdr:colOff>
      <xdr:row>10</xdr:row>
      <xdr:rowOff>534884</xdr:rowOff>
    </xdr:to>
    <xdr:sp macro="" textlink="">
      <xdr:nvSpPr>
        <xdr:cNvPr id="38" name="Text Box 17">
          <a:extLst>
            <a:ext uri="{FF2B5EF4-FFF2-40B4-BE49-F238E27FC236}">
              <a16:creationId xmlns:a16="http://schemas.microsoft.com/office/drawing/2014/main" id="{C53FB959-FA3F-48E6-8728-094A810F6151}"/>
            </a:ext>
          </a:extLst>
        </xdr:cNvPr>
        <xdr:cNvSpPr txBox="1">
          <a:spLocks noChangeArrowheads="1"/>
        </xdr:cNvSpPr>
      </xdr:nvSpPr>
      <xdr:spPr bwMode="auto">
        <a:xfrm>
          <a:off x="4119879" y="59886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580</a:t>
          </a:r>
        </a:p>
      </xdr:txBody>
    </xdr:sp>
    <xdr:clientData/>
  </xdr:twoCellAnchor>
  <xdr:twoCellAnchor>
    <xdr:from>
      <xdr:col>5</xdr:col>
      <xdr:colOff>1577340</xdr:colOff>
      <xdr:row>10</xdr:row>
      <xdr:rowOff>144780</xdr:rowOff>
    </xdr:from>
    <xdr:to>
      <xdr:col>5</xdr:col>
      <xdr:colOff>3962400</xdr:colOff>
      <xdr:row>10</xdr:row>
      <xdr:rowOff>152400</xdr:rowOff>
    </xdr:to>
    <xdr:sp macro="" textlink="">
      <xdr:nvSpPr>
        <xdr:cNvPr id="39" name="Line 20">
          <a:extLst>
            <a:ext uri="{FF2B5EF4-FFF2-40B4-BE49-F238E27FC236}">
              <a16:creationId xmlns:a16="http://schemas.microsoft.com/office/drawing/2014/main" id="{78D0A1D3-2C48-46A4-9084-9A450C37B1BD}"/>
            </a:ext>
          </a:extLst>
        </xdr:cNvPr>
        <xdr:cNvSpPr>
          <a:spLocks noChangeShapeType="1"/>
        </xdr:cNvSpPr>
      </xdr:nvSpPr>
      <xdr:spPr bwMode="auto">
        <a:xfrm rot="10800000">
          <a:off x="3185160" y="58978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10</xdr:row>
      <xdr:rowOff>27709</xdr:rowOff>
    </xdr:from>
    <xdr:to>
      <xdr:col>5</xdr:col>
      <xdr:colOff>5444835</xdr:colOff>
      <xdr:row>10</xdr:row>
      <xdr:rowOff>401782</xdr:rowOff>
    </xdr:to>
    <xdr:sp macro="" textlink="">
      <xdr:nvSpPr>
        <xdr:cNvPr id="40" name="Text Box 17">
          <a:extLst>
            <a:ext uri="{FF2B5EF4-FFF2-40B4-BE49-F238E27FC236}">
              <a16:creationId xmlns:a16="http://schemas.microsoft.com/office/drawing/2014/main" id="{F8A9EC1D-E1BA-471D-8092-331CB1178D08}"/>
            </a:ext>
          </a:extLst>
        </xdr:cNvPr>
        <xdr:cNvSpPr txBox="1">
          <a:spLocks noChangeArrowheads="1"/>
        </xdr:cNvSpPr>
      </xdr:nvSpPr>
      <xdr:spPr bwMode="auto">
        <a:xfrm>
          <a:off x="6041273" y="57808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11</xdr:row>
      <xdr:rowOff>235527</xdr:rowOff>
    </xdr:from>
    <xdr:to>
      <xdr:col>5</xdr:col>
      <xdr:colOff>2908299</xdr:colOff>
      <xdr:row>11</xdr:row>
      <xdr:rowOff>534884</xdr:rowOff>
    </xdr:to>
    <xdr:sp macro="" textlink="">
      <xdr:nvSpPr>
        <xdr:cNvPr id="41" name="Text Box 17">
          <a:extLst>
            <a:ext uri="{FF2B5EF4-FFF2-40B4-BE49-F238E27FC236}">
              <a16:creationId xmlns:a16="http://schemas.microsoft.com/office/drawing/2014/main" id="{E9C41671-974E-4DFF-9D7C-0AC0008F31F7}"/>
            </a:ext>
          </a:extLst>
        </xdr:cNvPr>
        <xdr:cNvSpPr txBox="1">
          <a:spLocks noChangeArrowheads="1"/>
        </xdr:cNvSpPr>
      </xdr:nvSpPr>
      <xdr:spPr bwMode="auto">
        <a:xfrm>
          <a:off x="4119879" y="683444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580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11</xdr:row>
      <xdr:rowOff>144780</xdr:rowOff>
    </xdr:from>
    <xdr:to>
      <xdr:col>5</xdr:col>
      <xdr:colOff>3962400</xdr:colOff>
      <xdr:row>11</xdr:row>
      <xdr:rowOff>152400</xdr:rowOff>
    </xdr:to>
    <xdr:sp macro="" textlink="">
      <xdr:nvSpPr>
        <xdr:cNvPr id="42" name="Line 20">
          <a:extLst>
            <a:ext uri="{FF2B5EF4-FFF2-40B4-BE49-F238E27FC236}">
              <a16:creationId xmlns:a16="http://schemas.microsoft.com/office/drawing/2014/main" id="{F4971A8E-F46D-4CA5-8558-504305A019F5}"/>
            </a:ext>
          </a:extLst>
        </xdr:cNvPr>
        <xdr:cNvSpPr>
          <a:spLocks noChangeShapeType="1"/>
        </xdr:cNvSpPr>
      </xdr:nvSpPr>
      <xdr:spPr bwMode="auto">
        <a:xfrm rot="10800000">
          <a:off x="3185160" y="674370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11</xdr:row>
      <xdr:rowOff>27709</xdr:rowOff>
    </xdr:from>
    <xdr:to>
      <xdr:col>5</xdr:col>
      <xdr:colOff>5444835</xdr:colOff>
      <xdr:row>11</xdr:row>
      <xdr:rowOff>401782</xdr:rowOff>
    </xdr:to>
    <xdr:sp macro="" textlink="">
      <xdr:nvSpPr>
        <xdr:cNvPr id="43" name="Text Box 17">
          <a:extLst>
            <a:ext uri="{FF2B5EF4-FFF2-40B4-BE49-F238E27FC236}">
              <a16:creationId xmlns:a16="http://schemas.microsoft.com/office/drawing/2014/main" id="{A0A2C379-E146-469F-BBC3-BB737AE46E8E}"/>
            </a:ext>
          </a:extLst>
        </xdr:cNvPr>
        <xdr:cNvSpPr txBox="1">
          <a:spLocks noChangeArrowheads="1"/>
        </xdr:cNvSpPr>
      </xdr:nvSpPr>
      <xdr:spPr bwMode="auto">
        <a:xfrm>
          <a:off x="6041273" y="662662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44" name="Text Box 17">
          <a:extLst>
            <a:ext uri="{FF2B5EF4-FFF2-40B4-BE49-F238E27FC236}">
              <a16:creationId xmlns:a16="http://schemas.microsoft.com/office/drawing/2014/main" id="{E9BF84BE-B698-45CF-BEE4-0B33104F817D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45" name="Text Box 17">
          <a:extLst>
            <a:ext uri="{FF2B5EF4-FFF2-40B4-BE49-F238E27FC236}">
              <a16:creationId xmlns:a16="http://schemas.microsoft.com/office/drawing/2014/main" id="{1A9AAA2A-62B5-451E-BD1A-18415AF0CF70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7</xdr:row>
      <xdr:rowOff>235527</xdr:rowOff>
    </xdr:from>
    <xdr:to>
      <xdr:col>5</xdr:col>
      <xdr:colOff>2908299</xdr:colOff>
      <xdr:row>7</xdr:row>
      <xdr:rowOff>534884</xdr:rowOff>
    </xdr:to>
    <xdr:sp macro="" textlink="">
      <xdr:nvSpPr>
        <xdr:cNvPr id="46" name="Text Box 17">
          <a:extLst>
            <a:ext uri="{FF2B5EF4-FFF2-40B4-BE49-F238E27FC236}">
              <a16:creationId xmlns:a16="http://schemas.microsoft.com/office/drawing/2014/main" id="{6C900A5E-6B03-4DA5-949F-82F4F2438A02}"/>
            </a:ext>
          </a:extLst>
        </xdr:cNvPr>
        <xdr:cNvSpPr txBox="1">
          <a:spLocks noChangeArrowheads="1"/>
        </xdr:cNvSpPr>
      </xdr:nvSpPr>
      <xdr:spPr bwMode="auto">
        <a:xfrm>
          <a:off x="4119879" y="34511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349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7</xdr:row>
      <xdr:rowOff>144780</xdr:rowOff>
    </xdr:from>
    <xdr:to>
      <xdr:col>5</xdr:col>
      <xdr:colOff>3962400</xdr:colOff>
      <xdr:row>7</xdr:row>
      <xdr:rowOff>152400</xdr:rowOff>
    </xdr:to>
    <xdr:sp macro="" textlink="">
      <xdr:nvSpPr>
        <xdr:cNvPr id="47" name="Line 20">
          <a:extLst>
            <a:ext uri="{FF2B5EF4-FFF2-40B4-BE49-F238E27FC236}">
              <a16:creationId xmlns:a16="http://schemas.microsoft.com/office/drawing/2014/main" id="{C469CADE-D3D8-463E-98F4-7AD061A33B5E}"/>
            </a:ext>
          </a:extLst>
        </xdr:cNvPr>
        <xdr:cNvSpPr>
          <a:spLocks noChangeShapeType="1"/>
        </xdr:cNvSpPr>
      </xdr:nvSpPr>
      <xdr:spPr bwMode="auto">
        <a:xfrm rot="10800000">
          <a:off x="3185160" y="336042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7</xdr:row>
      <xdr:rowOff>27709</xdr:rowOff>
    </xdr:from>
    <xdr:to>
      <xdr:col>5</xdr:col>
      <xdr:colOff>5444835</xdr:colOff>
      <xdr:row>7</xdr:row>
      <xdr:rowOff>401782</xdr:rowOff>
    </xdr:to>
    <xdr:sp macro="" textlink="">
      <xdr:nvSpPr>
        <xdr:cNvPr id="48" name="Text Box 17">
          <a:extLst>
            <a:ext uri="{FF2B5EF4-FFF2-40B4-BE49-F238E27FC236}">
              <a16:creationId xmlns:a16="http://schemas.microsoft.com/office/drawing/2014/main" id="{3BCB2C34-CB98-4EB5-80C0-01C54C6FF52B}"/>
            </a:ext>
          </a:extLst>
        </xdr:cNvPr>
        <xdr:cNvSpPr txBox="1">
          <a:spLocks noChangeArrowheads="1"/>
        </xdr:cNvSpPr>
      </xdr:nvSpPr>
      <xdr:spPr bwMode="auto">
        <a:xfrm>
          <a:off x="6041273" y="324334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1589314</xdr:colOff>
      <xdr:row>7</xdr:row>
      <xdr:rowOff>141515</xdr:rowOff>
    </xdr:from>
    <xdr:to>
      <xdr:col>5</xdr:col>
      <xdr:colOff>1589314</xdr:colOff>
      <xdr:row>7</xdr:row>
      <xdr:rowOff>598715</xdr:rowOff>
    </xdr:to>
    <xdr:cxnSp macro="">
      <xdr:nvCxnSpPr>
        <xdr:cNvPr id="49" name="Straight Connector 55">
          <a:extLst>
            <a:ext uri="{FF2B5EF4-FFF2-40B4-BE49-F238E27FC236}">
              <a16:creationId xmlns:a16="http://schemas.microsoft.com/office/drawing/2014/main" id="{2D2C6F73-A039-48F3-B84B-234C481476AA}"/>
            </a:ext>
          </a:extLst>
        </xdr:cNvPr>
        <xdr:cNvCxnSpPr>
          <a:cxnSpLocks noChangeShapeType="1"/>
        </xdr:cNvCxnSpPr>
      </xdr:nvCxnSpPr>
      <xdr:spPr bwMode="auto">
        <a:xfrm>
          <a:off x="3197134" y="3357155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1208314</xdr:colOff>
      <xdr:row>7</xdr:row>
      <xdr:rowOff>217714</xdr:rowOff>
    </xdr:from>
    <xdr:to>
      <xdr:col>5</xdr:col>
      <xdr:colOff>1604554</xdr:colOff>
      <xdr:row>7</xdr:row>
      <xdr:rowOff>520083</xdr:rowOff>
    </xdr:to>
    <xdr:sp macro="" textlink="">
      <xdr:nvSpPr>
        <xdr:cNvPr id="50" name="Text Box 17">
          <a:extLst>
            <a:ext uri="{FF2B5EF4-FFF2-40B4-BE49-F238E27FC236}">
              <a16:creationId xmlns:a16="http://schemas.microsoft.com/office/drawing/2014/main" id="{6BA68CEE-F682-489A-BA6D-6BFB7ED33BD2}"/>
            </a:ext>
          </a:extLst>
        </xdr:cNvPr>
        <xdr:cNvSpPr txBox="1">
          <a:spLocks noChangeArrowheads="1"/>
        </xdr:cNvSpPr>
      </xdr:nvSpPr>
      <xdr:spPr bwMode="auto">
        <a:xfrm>
          <a:off x="2816134" y="3433354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51" name="Text Box 17">
          <a:extLst>
            <a:ext uri="{FF2B5EF4-FFF2-40B4-BE49-F238E27FC236}">
              <a16:creationId xmlns:a16="http://schemas.microsoft.com/office/drawing/2014/main" id="{188813AC-F087-4F2E-A36F-ADEC2624F8DD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52" name="Text Box 17">
          <a:extLst>
            <a:ext uri="{FF2B5EF4-FFF2-40B4-BE49-F238E27FC236}">
              <a16:creationId xmlns:a16="http://schemas.microsoft.com/office/drawing/2014/main" id="{1DCDE879-21D1-4985-B9E6-075980D1E687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12</xdr:row>
      <xdr:rowOff>235527</xdr:rowOff>
    </xdr:from>
    <xdr:to>
      <xdr:col>5</xdr:col>
      <xdr:colOff>2908299</xdr:colOff>
      <xdr:row>12</xdr:row>
      <xdr:rowOff>534884</xdr:rowOff>
    </xdr:to>
    <xdr:sp macro="" textlink="">
      <xdr:nvSpPr>
        <xdr:cNvPr id="53" name="Text Box 17">
          <a:extLst>
            <a:ext uri="{FF2B5EF4-FFF2-40B4-BE49-F238E27FC236}">
              <a16:creationId xmlns:a16="http://schemas.microsoft.com/office/drawing/2014/main" id="{63806A46-8132-4530-8B3D-A126DF37160F}"/>
            </a:ext>
          </a:extLst>
        </xdr:cNvPr>
        <xdr:cNvSpPr txBox="1">
          <a:spLocks noChangeArrowheads="1"/>
        </xdr:cNvSpPr>
      </xdr:nvSpPr>
      <xdr:spPr bwMode="auto">
        <a:xfrm>
          <a:off x="4119879" y="76802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580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12</xdr:row>
      <xdr:rowOff>144780</xdr:rowOff>
    </xdr:from>
    <xdr:to>
      <xdr:col>5</xdr:col>
      <xdr:colOff>3962400</xdr:colOff>
      <xdr:row>12</xdr:row>
      <xdr:rowOff>152400</xdr:rowOff>
    </xdr:to>
    <xdr:sp macro="" textlink="">
      <xdr:nvSpPr>
        <xdr:cNvPr id="54" name="Line 20">
          <a:extLst>
            <a:ext uri="{FF2B5EF4-FFF2-40B4-BE49-F238E27FC236}">
              <a16:creationId xmlns:a16="http://schemas.microsoft.com/office/drawing/2014/main" id="{DCB6E44A-0EE1-4D18-A626-D02679CE0BA6}"/>
            </a:ext>
          </a:extLst>
        </xdr:cNvPr>
        <xdr:cNvSpPr>
          <a:spLocks noChangeShapeType="1"/>
        </xdr:cNvSpPr>
      </xdr:nvSpPr>
      <xdr:spPr bwMode="auto">
        <a:xfrm rot="10800000">
          <a:off x="3185160" y="758952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12</xdr:row>
      <xdr:rowOff>27709</xdr:rowOff>
    </xdr:from>
    <xdr:to>
      <xdr:col>5</xdr:col>
      <xdr:colOff>5444835</xdr:colOff>
      <xdr:row>12</xdr:row>
      <xdr:rowOff>401782</xdr:rowOff>
    </xdr:to>
    <xdr:sp macro="" textlink="">
      <xdr:nvSpPr>
        <xdr:cNvPr id="55" name="Text Box 17">
          <a:extLst>
            <a:ext uri="{FF2B5EF4-FFF2-40B4-BE49-F238E27FC236}">
              <a16:creationId xmlns:a16="http://schemas.microsoft.com/office/drawing/2014/main" id="{5DF71E4B-CE44-4DF3-972A-525190854389}"/>
            </a:ext>
          </a:extLst>
        </xdr:cNvPr>
        <xdr:cNvSpPr txBox="1">
          <a:spLocks noChangeArrowheads="1"/>
        </xdr:cNvSpPr>
      </xdr:nvSpPr>
      <xdr:spPr bwMode="auto">
        <a:xfrm>
          <a:off x="6041273" y="747244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56" name="Text Box 17">
          <a:extLst>
            <a:ext uri="{FF2B5EF4-FFF2-40B4-BE49-F238E27FC236}">
              <a16:creationId xmlns:a16="http://schemas.microsoft.com/office/drawing/2014/main" id="{AACC15A3-3242-4B4E-8CCF-0AFB3F15A89D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13</xdr:row>
      <xdr:rowOff>235527</xdr:rowOff>
    </xdr:from>
    <xdr:to>
      <xdr:col>5</xdr:col>
      <xdr:colOff>2908299</xdr:colOff>
      <xdr:row>13</xdr:row>
      <xdr:rowOff>534884</xdr:rowOff>
    </xdr:to>
    <xdr:sp macro="" textlink="">
      <xdr:nvSpPr>
        <xdr:cNvPr id="57" name="Text Box 17">
          <a:extLst>
            <a:ext uri="{FF2B5EF4-FFF2-40B4-BE49-F238E27FC236}">
              <a16:creationId xmlns:a16="http://schemas.microsoft.com/office/drawing/2014/main" id="{ED62B1F9-3E65-446B-9EC0-39430ED01D6F}"/>
            </a:ext>
          </a:extLst>
        </xdr:cNvPr>
        <xdr:cNvSpPr txBox="1">
          <a:spLocks noChangeArrowheads="1"/>
        </xdr:cNvSpPr>
      </xdr:nvSpPr>
      <xdr:spPr bwMode="auto">
        <a:xfrm>
          <a:off x="4119879" y="85260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600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13</xdr:row>
      <xdr:rowOff>144780</xdr:rowOff>
    </xdr:from>
    <xdr:to>
      <xdr:col>5</xdr:col>
      <xdr:colOff>3962400</xdr:colOff>
      <xdr:row>13</xdr:row>
      <xdr:rowOff>152400</xdr:rowOff>
    </xdr:to>
    <xdr:sp macro="" textlink="">
      <xdr:nvSpPr>
        <xdr:cNvPr id="58" name="Line 20">
          <a:extLst>
            <a:ext uri="{FF2B5EF4-FFF2-40B4-BE49-F238E27FC236}">
              <a16:creationId xmlns:a16="http://schemas.microsoft.com/office/drawing/2014/main" id="{F9E51122-E9B4-42C9-8047-D6F6BF0279D4}"/>
            </a:ext>
          </a:extLst>
        </xdr:cNvPr>
        <xdr:cNvSpPr>
          <a:spLocks noChangeShapeType="1"/>
        </xdr:cNvSpPr>
      </xdr:nvSpPr>
      <xdr:spPr bwMode="auto">
        <a:xfrm rot="10800000">
          <a:off x="3185160" y="84353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13</xdr:row>
      <xdr:rowOff>27709</xdr:rowOff>
    </xdr:from>
    <xdr:to>
      <xdr:col>5</xdr:col>
      <xdr:colOff>5444835</xdr:colOff>
      <xdr:row>13</xdr:row>
      <xdr:rowOff>401782</xdr:rowOff>
    </xdr:to>
    <xdr:sp macro="" textlink="">
      <xdr:nvSpPr>
        <xdr:cNvPr id="59" name="Text Box 17">
          <a:extLst>
            <a:ext uri="{FF2B5EF4-FFF2-40B4-BE49-F238E27FC236}">
              <a16:creationId xmlns:a16="http://schemas.microsoft.com/office/drawing/2014/main" id="{1712D1F4-6979-4418-98D3-E240282FA451}"/>
            </a:ext>
          </a:extLst>
        </xdr:cNvPr>
        <xdr:cNvSpPr txBox="1">
          <a:spLocks noChangeArrowheads="1"/>
        </xdr:cNvSpPr>
      </xdr:nvSpPr>
      <xdr:spPr bwMode="auto">
        <a:xfrm>
          <a:off x="6041273" y="831826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60" name="Text Box 17">
          <a:extLst>
            <a:ext uri="{FF2B5EF4-FFF2-40B4-BE49-F238E27FC236}">
              <a16:creationId xmlns:a16="http://schemas.microsoft.com/office/drawing/2014/main" id="{6B3DE2C3-5DED-4348-A4D3-F8F96397E6C2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14</xdr:row>
      <xdr:rowOff>235527</xdr:rowOff>
    </xdr:from>
    <xdr:to>
      <xdr:col>5</xdr:col>
      <xdr:colOff>2908299</xdr:colOff>
      <xdr:row>14</xdr:row>
      <xdr:rowOff>534884</xdr:rowOff>
    </xdr:to>
    <xdr:sp macro="" textlink="">
      <xdr:nvSpPr>
        <xdr:cNvPr id="61" name="Text Box 17">
          <a:extLst>
            <a:ext uri="{FF2B5EF4-FFF2-40B4-BE49-F238E27FC236}">
              <a16:creationId xmlns:a16="http://schemas.microsoft.com/office/drawing/2014/main" id="{0AE60A21-2A17-4F5C-9359-24CC9CB6C994}"/>
            </a:ext>
          </a:extLst>
        </xdr:cNvPr>
        <xdr:cNvSpPr txBox="1">
          <a:spLocks noChangeArrowheads="1"/>
        </xdr:cNvSpPr>
      </xdr:nvSpPr>
      <xdr:spPr bwMode="auto">
        <a:xfrm>
          <a:off x="4119879" y="93719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359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14</xdr:row>
      <xdr:rowOff>144780</xdr:rowOff>
    </xdr:from>
    <xdr:to>
      <xdr:col>5</xdr:col>
      <xdr:colOff>3962400</xdr:colOff>
      <xdr:row>14</xdr:row>
      <xdr:rowOff>152400</xdr:rowOff>
    </xdr:to>
    <xdr:sp macro="" textlink="">
      <xdr:nvSpPr>
        <xdr:cNvPr id="62" name="Line 20">
          <a:extLst>
            <a:ext uri="{FF2B5EF4-FFF2-40B4-BE49-F238E27FC236}">
              <a16:creationId xmlns:a16="http://schemas.microsoft.com/office/drawing/2014/main" id="{305FD944-4C9C-427F-B1C1-6D286D07AD64}"/>
            </a:ext>
          </a:extLst>
        </xdr:cNvPr>
        <xdr:cNvSpPr>
          <a:spLocks noChangeShapeType="1"/>
        </xdr:cNvSpPr>
      </xdr:nvSpPr>
      <xdr:spPr bwMode="auto">
        <a:xfrm rot="10800000">
          <a:off x="3185160" y="92811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14</xdr:row>
      <xdr:rowOff>27709</xdr:rowOff>
    </xdr:from>
    <xdr:to>
      <xdr:col>5</xdr:col>
      <xdr:colOff>5444835</xdr:colOff>
      <xdr:row>14</xdr:row>
      <xdr:rowOff>401782</xdr:rowOff>
    </xdr:to>
    <xdr:sp macro="" textlink="">
      <xdr:nvSpPr>
        <xdr:cNvPr id="63" name="Text Box 17">
          <a:extLst>
            <a:ext uri="{FF2B5EF4-FFF2-40B4-BE49-F238E27FC236}">
              <a16:creationId xmlns:a16="http://schemas.microsoft.com/office/drawing/2014/main" id="{A78CE787-2D4D-409A-B8CB-0C79190A6547}"/>
            </a:ext>
          </a:extLst>
        </xdr:cNvPr>
        <xdr:cNvSpPr txBox="1">
          <a:spLocks noChangeArrowheads="1"/>
        </xdr:cNvSpPr>
      </xdr:nvSpPr>
      <xdr:spPr bwMode="auto">
        <a:xfrm>
          <a:off x="6041273" y="916408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3951514</xdr:colOff>
      <xdr:row>14</xdr:row>
      <xdr:rowOff>152401</xdr:rowOff>
    </xdr:from>
    <xdr:to>
      <xdr:col>5</xdr:col>
      <xdr:colOff>3951514</xdr:colOff>
      <xdr:row>14</xdr:row>
      <xdr:rowOff>609601</xdr:rowOff>
    </xdr:to>
    <xdr:cxnSp macro="">
      <xdr:nvCxnSpPr>
        <xdr:cNvPr id="64" name="Straight Connector 55">
          <a:extLst>
            <a:ext uri="{FF2B5EF4-FFF2-40B4-BE49-F238E27FC236}">
              <a16:creationId xmlns:a16="http://schemas.microsoft.com/office/drawing/2014/main" id="{2CE139EC-3874-458A-9376-2552AB26EDAF}"/>
            </a:ext>
          </a:extLst>
        </xdr:cNvPr>
        <xdr:cNvCxnSpPr>
          <a:cxnSpLocks noChangeShapeType="1"/>
        </xdr:cNvCxnSpPr>
      </xdr:nvCxnSpPr>
      <xdr:spPr bwMode="auto">
        <a:xfrm>
          <a:off x="5559334" y="9288781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4060370</xdr:colOff>
      <xdr:row>14</xdr:row>
      <xdr:rowOff>315685</xdr:rowOff>
    </xdr:from>
    <xdr:to>
      <xdr:col>5</xdr:col>
      <xdr:colOff>4456610</xdr:colOff>
      <xdr:row>14</xdr:row>
      <xdr:rowOff>618054</xdr:rowOff>
    </xdr:to>
    <xdr:sp macro="" textlink="">
      <xdr:nvSpPr>
        <xdr:cNvPr id="65" name="Text Box 17">
          <a:extLst>
            <a:ext uri="{FF2B5EF4-FFF2-40B4-BE49-F238E27FC236}">
              <a16:creationId xmlns:a16="http://schemas.microsoft.com/office/drawing/2014/main" id="{7B1BDA67-5222-4CA6-A626-9B443FE34CDF}"/>
            </a:ext>
          </a:extLst>
        </xdr:cNvPr>
        <xdr:cNvSpPr txBox="1">
          <a:spLocks noChangeArrowheads="1"/>
        </xdr:cNvSpPr>
      </xdr:nvSpPr>
      <xdr:spPr bwMode="auto">
        <a:xfrm>
          <a:off x="5668190" y="945206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91" name="Text Box 17">
          <a:extLst>
            <a:ext uri="{FF2B5EF4-FFF2-40B4-BE49-F238E27FC236}">
              <a16:creationId xmlns:a16="http://schemas.microsoft.com/office/drawing/2014/main" id="{2A682C8B-DA7B-47FF-BEF2-DEE1D2D018E5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92" name="Text Box 17">
          <a:extLst>
            <a:ext uri="{FF2B5EF4-FFF2-40B4-BE49-F238E27FC236}">
              <a16:creationId xmlns:a16="http://schemas.microsoft.com/office/drawing/2014/main" id="{CAF440E7-0BFD-491E-AEEC-B5147EC7C07C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93" name="Text Box 17">
          <a:extLst>
            <a:ext uri="{FF2B5EF4-FFF2-40B4-BE49-F238E27FC236}">
              <a16:creationId xmlns:a16="http://schemas.microsoft.com/office/drawing/2014/main" id="{6D966B2A-3A93-4D90-8E91-4FF98D13EC20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94" name="Text Box 17">
          <a:extLst>
            <a:ext uri="{FF2B5EF4-FFF2-40B4-BE49-F238E27FC236}">
              <a16:creationId xmlns:a16="http://schemas.microsoft.com/office/drawing/2014/main" id="{47C385D6-4030-4B55-9255-ED3DA3588A15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95" name="Text Box 17">
          <a:extLst>
            <a:ext uri="{FF2B5EF4-FFF2-40B4-BE49-F238E27FC236}">
              <a16:creationId xmlns:a16="http://schemas.microsoft.com/office/drawing/2014/main" id="{E7492357-A41C-46B6-8200-53A262C73DB6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27664263-103F-4294-828D-A782D9EAB2BA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903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9221E7D8-268F-4F98-9F6D-9F3954397479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F6428514-68F8-43C9-9359-70B17E487608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83B023B2-B90E-4951-AA3E-0328FA870295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14B8025E-EAD5-4E1D-A332-AA1333B64CBD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903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8DD349B0-14DA-4494-AD23-C31C80F073BC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5D91F8C3-1725-4622-B38A-638B15156426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5AC2D066-DCCE-4247-88EB-70EF4C196F38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DA761BB5-FD15-47D7-A38F-78D1A62933A9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9</xdr:row>
      <xdr:rowOff>496353</xdr:rowOff>
    </xdr:from>
    <xdr:to>
      <xdr:col>5</xdr:col>
      <xdr:colOff>2867940</xdr:colOff>
      <xdr:row>9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4953927B-27FA-435F-9B67-9865721C984C}"/>
            </a:ext>
          </a:extLst>
        </xdr:cNvPr>
        <xdr:cNvSpPr txBox="1">
          <a:spLocks noChangeArrowheads="1"/>
        </xdr:cNvSpPr>
      </xdr:nvSpPr>
      <xdr:spPr bwMode="auto">
        <a:xfrm>
          <a:off x="4079520" y="1047855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47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2202180</xdr:colOff>
      <xdr:row>9</xdr:row>
      <xdr:rowOff>746760</xdr:rowOff>
    </xdr:from>
    <xdr:to>
      <xdr:col>5</xdr:col>
      <xdr:colOff>3063240</xdr:colOff>
      <xdr:row>9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A56AD1CD-691B-4A57-9968-2D405096CB03}"/>
            </a:ext>
          </a:extLst>
        </xdr:cNvPr>
        <xdr:cNvSpPr>
          <a:spLocks noChangeShapeType="1"/>
        </xdr:cNvSpPr>
      </xdr:nvSpPr>
      <xdr:spPr bwMode="auto">
        <a:xfrm rot="10800000">
          <a:off x="3810000" y="1072896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A2C45A31-B244-4800-A843-AB1BF1B0C2C5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9</xdr:row>
      <xdr:rowOff>74221</xdr:rowOff>
    </xdr:from>
    <xdr:to>
      <xdr:col>5</xdr:col>
      <xdr:colOff>5408220</xdr:colOff>
      <xdr:row>9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BA23C237-C33E-45A0-9E5E-32D02BC22200}"/>
            </a:ext>
          </a:extLst>
        </xdr:cNvPr>
        <xdr:cNvSpPr txBox="1">
          <a:spLocks noChangeArrowheads="1"/>
        </xdr:cNvSpPr>
      </xdr:nvSpPr>
      <xdr:spPr bwMode="auto">
        <a:xfrm>
          <a:off x="6198622" y="1005642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9</xdr:row>
      <xdr:rowOff>152400</xdr:rowOff>
    </xdr:from>
    <xdr:to>
      <xdr:col>5</xdr:col>
      <xdr:colOff>3063240</xdr:colOff>
      <xdr:row>9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D25ACF13-48C1-4265-93D8-74166AD33897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1013460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9</xdr:row>
      <xdr:rowOff>152400</xdr:rowOff>
    </xdr:from>
    <xdr:to>
      <xdr:col>5</xdr:col>
      <xdr:colOff>2202180</xdr:colOff>
      <xdr:row>9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631627C0-6B06-49AB-A29F-DD81B7400D8D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1013460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9</xdr:row>
      <xdr:rowOff>152400</xdr:rowOff>
    </xdr:from>
    <xdr:to>
      <xdr:col>5</xdr:col>
      <xdr:colOff>3063240</xdr:colOff>
      <xdr:row>9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A0A954F8-18B0-4968-9454-F18B8251EDAB}"/>
            </a:ext>
          </a:extLst>
        </xdr:cNvPr>
        <xdr:cNvSpPr>
          <a:spLocks noChangeShapeType="1"/>
        </xdr:cNvSpPr>
      </xdr:nvSpPr>
      <xdr:spPr bwMode="auto">
        <a:xfrm rot="10800000">
          <a:off x="3810000" y="1013460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9</xdr:row>
      <xdr:rowOff>137160</xdr:rowOff>
    </xdr:from>
    <xdr:to>
      <xdr:col>5</xdr:col>
      <xdr:colOff>2575560</xdr:colOff>
      <xdr:row>9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334AB63F-45C9-42E1-8995-0D5B2618021E}"/>
            </a:ext>
          </a:extLst>
        </xdr:cNvPr>
        <xdr:cNvCxnSpPr>
          <a:cxnSpLocks noChangeShapeType="1"/>
        </xdr:cNvCxnSpPr>
      </xdr:nvCxnSpPr>
      <xdr:spPr bwMode="auto">
        <a:xfrm>
          <a:off x="3992880" y="1011936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9</xdr:row>
      <xdr:rowOff>236220</xdr:rowOff>
    </xdr:from>
    <xdr:to>
      <xdr:col>5</xdr:col>
      <xdr:colOff>2423160</xdr:colOff>
      <xdr:row>9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EBA3C736-9A36-4CAF-828A-CEFA53215A7C}"/>
            </a:ext>
          </a:extLst>
        </xdr:cNvPr>
        <xdr:cNvCxnSpPr>
          <a:cxnSpLocks noChangeShapeType="1"/>
        </xdr:cNvCxnSpPr>
      </xdr:nvCxnSpPr>
      <xdr:spPr bwMode="auto">
        <a:xfrm>
          <a:off x="3840480" y="1021842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9</xdr:row>
      <xdr:rowOff>318052</xdr:rowOff>
    </xdr:from>
    <xdr:to>
      <xdr:col>5</xdr:col>
      <xdr:colOff>3464119</xdr:colOff>
      <xdr:row>9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01AB32BD-9EE1-4A2C-8CAE-42777EC56897}"/>
            </a:ext>
          </a:extLst>
        </xdr:cNvPr>
        <xdr:cNvSpPr txBox="1">
          <a:spLocks noChangeArrowheads="1"/>
        </xdr:cNvSpPr>
      </xdr:nvSpPr>
      <xdr:spPr bwMode="auto">
        <a:xfrm>
          <a:off x="4675699" y="1030025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9</xdr:row>
      <xdr:rowOff>192157</xdr:rowOff>
    </xdr:from>
    <xdr:to>
      <xdr:col>5</xdr:col>
      <xdr:colOff>2960536</xdr:colOff>
      <xdr:row>9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AFC07F54-06FA-4D63-A0EE-333BD23EE232}"/>
            </a:ext>
          </a:extLst>
        </xdr:cNvPr>
        <xdr:cNvSpPr txBox="1">
          <a:spLocks noChangeArrowheads="1"/>
        </xdr:cNvSpPr>
      </xdr:nvSpPr>
      <xdr:spPr bwMode="auto">
        <a:xfrm>
          <a:off x="4172116" y="101743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9</xdr:row>
      <xdr:rowOff>129540</xdr:rowOff>
    </xdr:from>
    <xdr:to>
      <xdr:col>5</xdr:col>
      <xdr:colOff>1211580</xdr:colOff>
      <xdr:row>9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2998D16B-4040-41FE-8A68-C05CD815F62F}"/>
            </a:ext>
          </a:extLst>
        </xdr:cNvPr>
        <xdr:cNvCxnSpPr>
          <a:cxnSpLocks noChangeShapeType="1"/>
        </xdr:cNvCxnSpPr>
      </xdr:nvCxnSpPr>
      <xdr:spPr bwMode="auto">
        <a:xfrm>
          <a:off x="2819400" y="1011174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9</xdr:row>
      <xdr:rowOff>754380</xdr:rowOff>
    </xdr:from>
    <xdr:to>
      <xdr:col>5</xdr:col>
      <xdr:colOff>1203960</xdr:colOff>
      <xdr:row>9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12A6C3F1-4D88-4B28-87F7-DB9F2E3871F8}"/>
            </a:ext>
          </a:extLst>
        </xdr:cNvPr>
        <xdr:cNvSpPr>
          <a:spLocks noChangeShapeType="1"/>
        </xdr:cNvSpPr>
      </xdr:nvSpPr>
      <xdr:spPr bwMode="auto">
        <a:xfrm rot="10800000">
          <a:off x="2491740" y="1073658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9</xdr:row>
      <xdr:rowOff>106680</xdr:rowOff>
    </xdr:from>
    <xdr:to>
      <xdr:col>5</xdr:col>
      <xdr:colOff>1234440</xdr:colOff>
      <xdr:row>9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3AF32EA5-5142-4933-B031-74A92DB486C6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1008888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9</xdr:row>
      <xdr:rowOff>516835</xdr:rowOff>
    </xdr:from>
    <xdr:to>
      <xdr:col>5</xdr:col>
      <xdr:colOff>1217875</xdr:colOff>
      <xdr:row>9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56C5E815-D6E1-4802-92F4-4F6FE2C2519B}"/>
            </a:ext>
          </a:extLst>
        </xdr:cNvPr>
        <xdr:cNvSpPr txBox="1">
          <a:spLocks noChangeArrowheads="1"/>
        </xdr:cNvSpPr>
      </xdr:nvSpPr>
      <xdr:spPr bwMode="auto">
        <a:xfrm>
          <a:off x="2429455" y="1049903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9</xdr:row>
      <xdr:rowOff>304800</xdr:rowOff>
    </xdr:from>
    <xdr:to>
      <xdr:col>5</xdr:col>
      <xdr:colOff>1661823</xdr:colOff>
      <xdr:row>9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2D923ACF-17D4-472F-A9E1-4CE9393CF960}"/>
            </a:ext>
          </a:extLst>
        </xdr:cNvPr>
        <xdr:cNvSpPr txBox="1">
          <a:spLocks noChangeArrowheads="1"/>
        </xdr:cNvSpPr>
      </xdr:nvSpPr>
      <xdr:spPr bwMode="auto">
        <a:xfrm>
          <a:off x="2873403" y="1028700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95126388-33D8-4DDF-915D-E9EC0CC4CC76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3967843</xdr:colOff>
      <xdr:row>6</xdr:row>
      <xdr:rowOff>146957</xdr:rowOff>
    </xdr:from>
    <xdr:to>
      <xdr:col>5</xdr:col>
      <xdr:colOff>3967843</xdr:colOff>
      <xdr:row>6</xdr:row>
      <xdr:rowOff>604157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D1970A45-D240-40E6-A16D-D2F3D1D0FD7E}"/>
            </a:ext>
          </a:extLst>
        </xdr:cNvPr>
        <xdr:cNvCxnSpPr>
          <a:cxnSpLocks noChangeShapeType="1"/>
        </xdr:cNvCxnSpPr>
      </xdr:nvCxnSpPr>
      <xdr:spPr bwMode="auto">
        <a:xfrm>
          <a:off x="5575663" y="2516777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B842ED70-627A-409F-BA65-17D3E77A543A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CDF97A07-9C3F-4CA5-8033-CA42DCC093BB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9</xdr:row>
      <xdr:rowOff>10886</xdr:rowOff>
    </xdr:from>
    <xdr:to>
      <xdr:col>5</xdr:col>
      <xdr:colOff>1158240</xdr:colOff>
      <xdr:row>9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0C3F9F3C-DE0C-4E57-8D89-9F0E3DD7DBB0}"/>
            </a:ext>
          </a:extLst>
        </xdr:cNvPr>
        <xdr:cNvSpPr txBox="1">
          <a:spLocks noChangeArrowheads="1"/>
        </xdr:cNvSpPr>
      </xdr:nvSpPr>
      <xdr:spPr bwMode="auto">
        <a:xfrm>
          <a:off x="2369820" y="999308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7</xdr:row>
      <xdr:rowOff>235527</xdr:rowOff>
    </xdr:from>
    <xdr:to>
      <xdr:col>5</xdr:col>
      <xdr:colOff>2908299</xdr:colOff>
      <xdr:row>7</xdr:row>
      <xdr:rowOff>534884</xdr:rowOff>
    </xdr:to>
    <xdr:sp macro="" textlink="">
      <xdr:nvSpPr>
        <xdr:cNvPr id="46" name="Text Box 17">
          <a:extLst>
            <a:ext uri="{FF2B5EF4-FFF2-40B4-BE49-F238E27FC236}">
              <a16:creationId xmlns:a16="http://schemas.microsoft.com/office/drawing/2014/main" id="{BD6C5B88-4D48-4206-957F-17679EB17554}"/>
            </a:ext>
          </a:extLst>
        </xdr:cNvPr>
        <xdr:cNvSpPr txBox="1">
          <a:spLocks noChangeArrowheads="1"/>
        </xdr:cNvSpPr>
      </xdr:nvSpPr>
      <xdr:spPr bwMode="auto">
        <a:xfrm>
          <a:off x="4119879" y="34511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329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7</xdr:row>
      <xdr:rowOff>144780</xdr:rowOff>
    </xdr:from>
    <xdr:to>
      <xdr:col>5</xdr:col>
      <xdr:colOff>3962400</xdr:colOff>
      <xdr:row>7</xdr:row>
      <xdr:rowOff>152400</xdr:rowOff>
    </xdr:to>
    <xdr:sp macro="" textlink="">
      <xdr:nvSpPr>
        <xdr:cNvPr id="47" name="Line 20">
          <a:extLst>
            <a:ext uri="{FF2B5EF4-FFF2-40B4-BE49-F238E27FC236}">
              <a16:creationId xmlns:a16="http://schemas.microsoft.com/office/drawing/2014/main" id="{DDD5C191-8A1F-4446-AB70-19BF8E32479B}"/>
            </a:ext>
          </a:extLst>
        </xdr:cNvPr>
        <xdr:cNvSpPr>
          <a:spLocks noChangeShapeType="1"/>
        </xdr:cNvSpPr>
      </xdr:nvSpPr>
      <xdr:spPr bwMode="auto">
        <a:xfrm rot="10800000">
          <a:off x="3185160" y="336042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7</xdr:row>
      <xdr:rowOff>27709</xdr:rowOff>
    </xdr:from>
    <xdr:to>
      <xdr:col>5</xdr:col>
      <xdr:colOff>5444835</xdr:colOff>
      <xdr:row>7</xdr:row>
      <xdr:rowOff>401782</xdr:rowOff>
    </xdr:to>
    <xdr:sp macro="" textlink="">
      <xdr:nvSpPr>
        <xdr:cNvPr id="48" name="Text Box 17">
          <a:extLst>
            <a:ext uri="{FF2B5EF4-FFF2-40B4-BE49-F238E27FC236}">
              <a16:creationId xmlns:a16="http://schemas.microsoft.com/office/drawing/2014/main" id="{7F59CA9E-AC98-4EE0-A099-BADB5E2D1932}"/>
            </a:ext>
          </a:extLst>
        </xdr:cNvPr>
        <xdr:cNvSpPr txBox="1">
          <a:spLocks noChangeArrowheads="1"/>
        </xdr:cNvSpPr>
      </xdr:nvSpPr>
      <xdr:spPr bwMode="auto">
        <a:xfrm>
          <a:off x="6041273" y="324334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1589314</xdr:colOff>
      <xdr:row>7</xdr:row>
      <xdr:rowOff>141515</xdr:rowOff>
    </xdr:from>
    <xdr:to>
      <xdr:col>5</xdr:col>
      <xdr:colOff>1589314</xdr:colOff>
      <xdr:row>7</xdr:row>
      <xdr:rowOff>598715</xdr:rowOff>
    </xdr:to>
    <xdr:cxnSp macro="">
      <xdr:nvCxnSpPr>
        <xdr:cNvPr id="49" name="Straight Connector 55">
          <a:extLst>
            <a:ext uri="{FF2B5EF4-FFF2-40B4-BE49-F238E27FC236}">
              <a16:creationId xmlns:a16="http://schemas.microsoft.com/office/drawing/2014/main" id="{31712CF1-FC27-43C4-A8D5-0DEBE38F3EBC}"/>
            </a:ext>
          </a:extLst>
        </xdr:cNvPr>
        <xdr:cNvCxnSpPr>
          <a:cxnSpLocks noChangeShapeType="1"/>
        </xdr:cNvCxnSpPr>
      </xdr:nvCxnSpPr>
      <xdr:spPr bwMode="auto">
        <a:xfrm>
          <a:off x="3197134" y="3357155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1208314</xdr:colOff>
      <xdr:row>7</xdr:row>
      <xdr:rowOff>217714</xdr:rowOff>
    </xdr:from>
    <xdr:to>
      <xdr:col>5</xdr:col>
      <xdr:colOff>1604554</xdr:colOff>
      <xdr:row>7</xdr:row>
      <xdr:rowOff>520083</xdr:rowOff>
    </xdr:to>
    <xdr:sp macro="" textlink="">
      <xdr:nvSpPr>
        <xdr:cNvPr id="50" name="Text Box 17">
          <a:extLst>
            <a:ext uri="{FF2B5EF4-FFF2-40B4-BE49-F238E27FC236}">
              <a16:creationId xmlns:a16="http://schemas.microsoft.com/office/drawing/2014/main" id="{3A9913A3-4A33-4962-86A6-117176328B55}"/>
            </a:ext>
          </a:extLst>
        </xdr:cNvPr>
        <xdr:cNvSpPr txBox="1">
          <a:spLocks noChangeArrowheads="1"/>
        </xdr:cNvSpPr>
      </xdr:nvSpPr>
      <xdr:spPr bwMode="auto">
        <a:xfrm>
          <a:off x="2816134" y="3433354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2512059</xdr:colOff>
      <xdr:row>8</xdr:row>
      <xdr:rowOff>235527</xdr:rowOff>
    </xdr:from>
    <xdr:to>
      <xdr:col>5</xdr:col>
      <xdr:colOff>2908299</xdr:colOff>
      <xdr:row>8</xdr:row>
      <xdr:rowOff>534884</xdr:rowOff>
    </xdr:to>
    <xdr:sp macro="" textlink="">
      <xdr:nvSpPr>
        <xdr:cNvPr id="61" name="Text Box 17">
          <a:extLst>
            <a:ext uri="{FF2B5EF4-FFF2-40B4-BE49-F238E27FC236}">
              <a16:creationId xmlns:a16="http://schemas.microsoft.com/office/drawing/2014/main" id="{9ED00CF5-725D-42E0-ABF5-C38B17028E5A}"/>
            </a:ext>
          </a:extLst>
        </xdr:cNvPr>
        <xdr:cNvSpPr txBox="1">
          <a:spLocks noChangeArrowheads="1"/>
        </xdr:cNvSpPr>
      </xdr:nvSpPr>
      <xdr:spPr bwMode="auto">
        <a:xfrm>
          <a:off x="4119879" y="93719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329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8</xdr:row>
      <xdr:rowOff>144780</xdr:rowOff>
    </xdr:from>
    <xdr:to>
      <xdr:col>5</xdr:col>
      <xdr:colOff>3962400</xdr:colOff>
      <xdr:row>8</xdr:row>
      <xdr:rowOff>152400</xdr:rowOff>
    </xdr:to>
    <xdr:sp macro="" textlink="">
      <xdr:nvSpPr>
        <xdr:cNvPr id="62" name="Line 20">
          <a:extLst>
            <a:ext uri="{FF2B5EF4-FFF2-40B4-BE49-F238E27FC236}">
              <a16:creationId xmlns:a16="http://schemas.microsoft.com/office/drawing/2014/main" id="{62951EBF-EBA4-4D2B-B8C2-56D3A79DD3F2}"/>
            </a:ext>
          </a:extLst>
        </xdr:cNvPr>
        <xdr:cNvSpPr>
          <a:spLocks noChangeShapeType="1"/>
        </xdr:cNvSpPr>
      </xdr:nvSpPr>
      <xdr:spPr bwMode="auto">
        <a:xfrm rot="10800000">
          <a:off x="3185160" y="92811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8</xdr:row>
      <xdr:rowOff>27709</xdr:rowOff>
    </xdr:from>
    <xdr:to>
      <xdr:col>5</xdr:col>
      <xdr:colOff>5444835</xdr:colOff>
      <xdr:row>8</xdr:row>
      <xdr:rowOff>401782</xdr:rowOff>
    </xdr:to>
    <xdr:sp macro="" textlink="">
      <xdr:nvSpPr>
        <xdr:cNvPr id="63" name="Text Box 17">
          <a:extLst>
            <a:ext uri="{FF2B5EF4-FFF2-40B4-BE49-F238E27FC236}">
              <a16:creationId xmlns:a16="http://schemas.microsoft.com/office/drawing/2014/main" id="{494754DF-64C0-4457-B277-EC7EBAC0DB18}"/>
            </a:ext>
          </a:extLst>
        </xdr:cNvPr>
        <xdr:cNvSpPr txBox="1">
          <a:spLocks noChangeArrowheads="1"/>
        </xdr:cNvSpPr>
      </xdr:nvSpPr>
      <xdr:spPr bwMode="auto">
        <a:xfrm>
          <a:off x="6041273" y="916408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3951514</xdr:colOff>
      <xdr:row>8</xdr:row>
      <xdr:rowOff>152401</xdr:rowOff>
    </xdr:from>
    <xdr:to>
      <xdr:col>5</xdr:col>
      <xdr:colOff>3951514</xdr:colOff>
      <xdr:row>8</xdr:row>
      <xdr:rowOff>609601</xdr:rowOff>
    </xdr:to>
    <xdr:cxnSp macro="">
      <xdr:nvCxnSpPr>
        <xdr:cNvPr id="64" name="Straight Connector 55">
          <a:extLst>
            <a:ext uri="{FF2B5EF4-FFF2-40B4-BE49-F238E27FC236}">
              <a16:creationId xmlns:a16="http://schemas.microsoft.com/office/drawing/2014/main" id="{479C6787-A594-436B-9275-BDD66DE5E39F}"/>
            </a:ext>
          </a:extLst>
        </xdr:cNvPr>
        <xdr:cNvCxnSpPr>
          <a:cxnSpLocks noChangeShapeType="1"/>
        </xdr:cNvCxnSpPr>
      </xdr:nvCxnSpPr>
      <xdr:spPr bwMode="auto">
        <a:xfrm>
          <a:off x="5559334" y="9288781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4060370</xdr:colOff>
      <xdr:row>8</xdr:row>
      <xdr:rowOff>315685</xdr:rowOff>
    </xdr:from>
    <xdr:to>
      <xdr:col>5</xdr:col>
      <xdr:colOff>4456610</xdr:colOff>
      <xdr:row>8</xdr:row>
      <xdr:rowOff>618054</xdr:rowOff>
    </xdr:to>
    <xdr:sp macro="" textlink="">
      <xdr:nvSpPr>
        <xdr:cNvPr id="65" name="Text Box 17">
          <a:extLst>
            <a:ext uri="{FF2B5EF4-FFF2-40B4-BE49-F238E27FC236}">
              <a16:creationId xmlns:a16="http://schemas.microsoft.com/office/drawing/2014/main" id="{3E54166B-0727-4012-A613-340BE8A8D59A}"/>
            </a:ext>
          </a:extLst>
        </xdr:cNvPr>
        <xdr:cNvSpPr txBox="1">
          <a:spLocks noChangeArrowheads="1"/>
        </xdr:cNvSpPr>
      </xdr:nvSpPr>
      <xdr:spPr bwMode="auto">
        <a:xfrm>
          <a:off x="5668190" y="945206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69" name="Text Box 17">
          <a:extLst>
            <a:ext uri="{FF2B5EF4-FFF2-40B4-BE49-F238E27FC236}">
              <a16:creationId xmlns:a16="http://schemas.microsoft.com/office/drawing/2014/main" id="{8A57A2BC-E97B-4561-9A80-3EDFD3666FD0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70" name="Text Box 17">
          <a:extLst>
            <a:ext uri="{FF2B5EF4-FFF2-40B4-BE49-F238E27FC236}">
              <a16:creationId xmlns:a16="http://schemas.microsoft.com/office/drawing/2014/main" id="{F8680A19-9AD1-43C0-9208-878F5DEAA324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indexed="10"/>
  </sheetPr>
  <dimension ref="C7:M26"/>
  <sheetViews>
    <sheetView showGridLines="0" workbookViewId="0">
      <selection activeCell="H8" sqref="H8"/>
    </sheetView>
  </sheetViews>
  <sheetFormatPr defaultColWidth="9.109375" defaultRowHeight="13.2" x14ac:dyDescent="0.25"/>
  <cols>
    <col min="1" max="7" width="9.109375" style="1"/>
    <col min="8" max="8" width="18" style="1" customWidth="1"/>
    <col min="9" max="9" width="15.109375" style="1" bestFit="1" customWidth="1"/>
    <col min="10" max="10" width="9.109375" style="1"/>
    <col min="11" max="11" width="18" style="1" bestFit="1" customWidth="1"/>
    <col min="12" max="12" width="15.109375" style="1" bestFit="1" customWidth="1"/>
    <col min="13" max="16384" width="9.109375" style="1"/>
  </cols>
  <sheetData>
    <row r="7" spans="3:13" ht="24.75" customHeight="1" x14ac:dyDescent="0.25">
      <c r="C7" s="2" t="s">
        <v>1</v>
      </c>
      <c r="D7" s="11" t="s">
        <v>18</v>
      </c>
      <c r="E7" s="11" t="s">
        <v>17</v>
      </c>
      <c r="G7" s="2" t="s">
        <v>1</v>
      </c>
      <c r="H7" s="3" t="s">
        <v>16</v>
      </c>
      <c r="I7" s="3" t="s">
        <v>15</v>
      </c>
    </row>
    <row r="8" spans="3:13" x14ac:dyDescent="0.25">
      <c r="C8" s="2">
        <v>8</v>
      </c>
      <c r="D8" s="2">
        <v>0.503</v>
      </c>
      <c r="E8" s="2">
        <v>0.39500000000000002</v>
      </c>
      <c r="G8" s="4">
        <v>14</v>
      </c>
      <c r="H8" s="5" t="e">
        <f>#REF!</f>
        <v>#REF!</v>
      </c>
      <c r="I8" s="42" t="e">
        <f>SUM(H8:H9)</f>
        <v>#REF!</v>
      </c>
    </row>
    <row r="9" spans="3:13" x14ac:dyDescent="0.25">
      <c r="C9" s="2">
        <v>10</v>
      </c>
      <c r="D9" s="2">
        <v>0.78500000000000003</v>
      </c>
      <c r="E9" s="2">
        <v>0.61699999999999999</v>
      </c>
      <c r="G9" s="4">
        <v>18</v>
      </c>
      <c r="H9" s="5" t="e">
        <f>#REF!</f>
        <v>#REF!</v>
      </c>
      <c r="I9" s="43"/>
    </row>
    <row r="10" spans="3:13" x14ac:dyDescent="0.25">
      <c r="C10" s="2">
        <v>12</v>
      </c>
      <c r="D10" s="2">
        <v>1.1299999999999999</v>
      </c>
      <c r="E10" s="2">
        <v>0.88800000000000001</v>
      </c>
      <c r="M10" s="6"/>
    </row>
    <row r="11" spans="3:13" x14ac:dyDescent="0.25">
      <c r="C11" s="2">
        <v>14</v>
      </c>
      <c r="D11" s="2">
        <v>1.54</v>
      </c>
      <c r="E11" s="2">
        <v>1.21</v>
      </c>
      <c r="G11" s="7"/>
      <c r="H11" s="8"/>
      <c r="I11" s="9"/>
    </row>
    <row r="12" spans="3:13" x14ac:dyDescent="0.25">
      <c r="C12" s="2">
        <v>16</v>
      </c>
      <c r="D12" s="2">
        <v>2.0099999999999998</v>
      </c>
      <c r="E12" s="2">
        <v>1.58</v>
      </c>
      <c r="G12" s="7"/>
      <c r="H12" s="9"/>
    </row>
    <row r="13" spans="3:13" x14ac:dyDescent="0.25">
      <c r="C13" s="2">
        <v>18</v>
      </c>
      <c r="D13" s="2">
        <v>2.54</v>
      </c>
      <c r="E13" s="2">
        <v>2</v>
      </c>
      <c r="G13" s="7"/>
      <c r="H13" s="10"/>
      <c r="I13" s="9"/>
    </row>
    <row r="14" spans="3:13" x14ac:dyDescent="0.25">
      <c r="C14" s="2">
        <v>20</v>
      </c>
      <c r="D14" s="2">
        <v>3.14</v>
      </c>
      <c r="E14" s="2">
        <v>2.4700000000000002</v>
      </c>
      <c r="K14" s="9"/>
    </row>
    <row r="15" spans="3:13" x14ac:dyDescent="0.25">
      <c r="C15" s="2">
        <v>22</v>
      </c>
      <c r="D15" s="2">
        <v>3.8</v>
      </c>
      <c r="E15" s="2">
        <v>2.98</v>
      </c>
      <c r="K15" s="9"/>
    </row>
    <row r="16" spans="3:13" x14ac:dyDescent="0.25">
      <c r="C16" s="2">
        <v>24</v>
      </c>
      <c r="D16" s="2">
        <v>4.5199999999999996</v>
      </c>
      <c r="E16" s="2">
        <v>3.55</v>
      </c>
    </row>
    <row r="17" spans="3:5" x14ac:dyDescent="0.25">
      <c r="C17" s="2">
        <v>25</v>
      </c>
      <c r="D17" s="2">
        <v>4.91</v>
      </c>
      <c r="E17" s="2">
        <v>3.85</v>
      </c>
    </row>
    <row r="18" spans="3:5" x14ac:dyDescent="0.25">
      <c r="C18" s="2">
        <v>27</v>
      </c>
      <c r="D18" s="2">
        <v>5.73</v>
      </c>
      <c r="E18" s="2">
        <v>4.49</v>
      </c>
    </row>
    <row r="19" spans="3:5" x14ac:dyDescent="0.25">
      <c r="C19" s="2">
        <v>28</v>
      </c>
      <c r="D19" s="2">
        <v>6.16</v>
      </c>
      <c r="E19" s="2">
        <v>4.83</v>
      </c>
    </row>
    <row r="20" spans="3:5" x14ac:dyDescent="0.25">
      <c r="C20" s="2">
        <v>30</v>
      </c>
      <c r="D20" s="2">
        <v>7.07</v>
      </c>
      <c r="E20" s="2">
        <v>5.55</v>
      </c>
    </row>
    <row r="21" spans="3:5" x14ac:dyDescent="0.25">
      <c r="C21" s="2">
        <v>31</v>
      </c>
      <c r="D21" s="2">
        <v>7.55</v>
      </c>
      <c r="E21" s="2">
        <v>5.92</v>
      </c>
    </row>
    <row r="22" spans="3:5" x14ac:dyDescent="0.25">
      <c r="C22" s="2">
        <v>32</v>
      </c>
      <c r="D22" s="2">
        <v>8.0399999999999991</v>
      </c>
      <c r="E22" s="2">
        <v>6.31</v>
      </c>
    </row>
    <row r="23" spans="3:5" x14ac:dyDescent="0.25">
      <c r="C23" s="2">
        <v>35</v>
      </c>
      <c r="D23" s="2">
        <v>9.6199999999999992</v>
      </c>
      <c r="E23" s="2">
        <v>7.55</v>
      </c>
    </row>
    <row r="24" spans="3:5" x14ac:dyDescent="0.25">
      <c r="C24" s="2">
        <v>37</v>
      </c>
      <c r="D24" s="2">
        <v>10.8</v>
      </c>
      <c r="E24" s="2">
        <v>8.44</v>
      </c>
    </row>
    <row r="25" spans="3:5" x14ac:dyDescent="0.25">
      <c r="C25" s="2">
        <v>38</v>
      </c>
      <c r="D25" s="2">
        <v>11.3</v>
      </c>
      <c r="E25" s="2">
        <v>8.9</v>
      </c>
    </row>
    <row r="26" spans="3:5" x14ac:dyDescent="0.25">
      <c r="C26" s="2">
        <v>40</v>
      </c>
      <c r="D26" s="2">
        <v>12.6</v>
      </c>
      <c r="E26" s="2">
        <v>9.86</v>
      </c>
    </row>
  </sheetData>
  <mergeCells count="1">
    <mergeCell ref="I8:I9"/>
  </mergeCells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1747B-B65F-4E20-BC1A-B2C30A7A7D01}">
  <sheetPr>
    <tabColor rgb="FF00B050"/>
  </sheetPr>
  <dimension ref="B1:X37"/>
  <sheetViews>
    <sheetView showGridLines="0" showZeros="0" view="pageBreakPreview" zoomScale="70" zoomScaleNormal="70" zoomScaleSheetLayoutView="70" workbookViewId="0">
      <pane ySplit="5" topLeftCell="A12" activePane="bottomLeft" state="frozen"/>
      <selection activeCell="I1" sqref="I1"/>
      <selection pane="bottomLeft" activeCell="C4" sqref="C4:C5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4" width="18.21875" style="12" customWidth="1"/>
    <col min="15" max="15" width="2.5546875" style="12" customWidth="1"/>
    <col min="16" max="16" width="0.33203125" style="12" customWidth="1"/>
    <col min="17" max="23" width="6.5546875" style="12" customWidth="1"/>
    <col min="24" max="24" width="6.5546875" style="14" customWidth="1"/>
    <col min="25" max="16384" width="9.109375" style="12"/>
  </cols>
  <sheetData>
    <row r="1" spans="2:24" ht="2.25" customHeight="1" thickBot="1" x14ac:dyDescent="0.3"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2:24" ht="13.5" customHeight="1" x14ac:dyDescent="0.25"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7"/>
    </row>
    <row r="3" spans="2:24" ht="56.25" customHeight="1" x14ac:dyDescent="0.25">
      <c r="B3" s="18"/>
      <c r="C3" s="49" t="s">
        <v>29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19"/>
    </row>
    <row r="4" spans="2:24" ht="24" customHeight="1" x14ac:dyDescent="0.25">
      <c r="B4" s="18"/>
      <c r="C4" s="50" t="s">
        <v>0</v>
      </c>
      <c r="D4" s="50" t="s">
        <v>1</v>
      </c>
      <c r="E4" s="50" t="s">
        <v>7</v>
      </c>
      <c r="F4" s="51" t="s">
        <v>10</v>
      </c>
      <c r="G4" s="50" t="s">
        <v>11</v>
      </c>
      <c r="H4" s="50" t="s">
        <v>9</v>
      </c>
      <c r="I4" s="51" t="s">
        <v>12</v>
      </c>
      <c r="J4" s="51" t="s">
        <v>8</v>
      </c>
      <c r="K4" s="51"/>
      <c r="L4" s="51"/>
      <c r="M4" s="51"/>
      <c r="N4" s="51"/>
      <c r="O4" s="35"/>
    </row>
    <row r="5" spans="2:24" ht="25.5" customHeight="1" x14ac:dyDescent="0.25">
      <c r="B5" s="18"/>
      <c r="C5" s="50"/>
      <c r="D5" s="50"/>
      <c r="E5" s="50"/>
      <c r="F5" s="51"/>
      <c r="G5" s="50"/>
      <c r="H5" s="50"/>
      <c r="I5" s="50"/>
      <c r="J5" s="36">
        <v>10</v>
      </c>
      <c r="K5" s="36">
        <v>14</v>
      </c>
      <c r="L5" s="36">
        <v>20</v>
      </c>
      <c r="M5" s="36">
        <v>22</v>
      </c>
      <c r="N5" s="36">
        <v>28</v>
      </c>
      <c r="O5" s="19"/>
    </row>
    <row r="6" spans="2:24" ht="66.900000000000006" customHeight="1" x14ac:dyDescent="0.25">
      <c r="B6" s="18"/>
      <c r="C6" s="20">
        <v>1</v>
      </c>
      <c r="D6" s="20">
        <v>28</v>
      </c>
      <c r="E6" s="32" t="s">
        <v>19</v>
      </c>
      <c r="F6" s="20"/>
      <c r="G6" s="37" t="s">
        <v>20</v>
      </c>
      <c r="H6" s="20">
        <f>3*1</f>
        <v>3</v>
      </c>
      <c r="I6" s="33">
        <f>8075+52</f>
        <v>8127</v>
      </c>
      <c r="J6" s="34">
        <f t="shared" ref="J6:N12" si="0">IF(J$5=$D6,$H6*$I6,0)/100</f>
        <v>0</v>
      </c>
      <c r="K6" s="34"/>
      <c r="L6" s="34"/>
      <c r="M6" s="34"/>
      <c r="N6" s="34">
        <f t="shared" si="0"/>
        <v>243.81</v>
      </c>
      <c r="O6" s="19"/>
      <c r="W6" s="14"/>
      <c r="X6" s="12"/>
    </row>
    <row r="7" spans="2:24" ht="66.900000000000006" customHeight="1" x14ac:dyDescent="0.25">
      <c r="B7" s="18"/>
      <c r="C7" s="20">
        <f>C6+1</f>
        <v>2</v>
      </c>
      <c r="D7" s="20">
        <v>28</v>
      </c>
      <c r="E7" s="32" t="s">
        <v>19</v>
      </c>
      <c r="F7" s="20"/>
      <c r="G7" s="37" t="s">
        <v>20</v>
      </c>
      <c r="H7" s="20">
        <f>3*1</f>
        <v>3</v>
      </c>
      <c r="I7" s="33">
        <f>7835+52</f>
        <v>7887</v>
      </c>
      <c r="J7" s="34">
        <f t="shared" si="0"/>
        <v>0</v>
      </c>
      <c r="K7" s="34"/>
      <c r="L7" s="34"/>
      <c r="M7" s="34"/>
      <c r="N7" s="34">
        <f t="shared" si="0"/>
        <v>236.61</v>
      </c>
      <c r="O7" s="19"/>
      <c r="W7" s="14"/>
      <c r="X7" s="12"/>
    </row>
    <row r="8" spans="2:24" ht="66.900000000000006" customHeight="1" x14ac:dyDescent="0.25">
      <c r="B8" s="18"/>
      <c r="C8" s="20">
        <f>C7+1</f>
        <v>3</v>
      </c>
      <c r="D8" s="20">
        <v>14</v>
      </c>
      <c r="E8" s="32" t="s">
        <v>19</v>
      </c>
      <c r="F8" s="20"/>
      <c r="G8" s="37" t="s">
        <v>22</v>
      </c>
      <c r="H8" s="20">
        <f>1*1</f>
        <v>1</v>
      </c>
      <c r="I8" s="33">
        <v>580</v>
      </c>
      <c r="J8" s="34">
        <f t="shared" si="0"/>
        <v>0</v>
      </c>
      <c r="K8" s="34">
        <f t="shared" si="0"/>
        <v>5.8</v>
      </c>
      <c r="L8" s="34"/>
      <c r="M8" s="34">
        <f t="shared" si="0"/>
        <v>0</v>
      </c>
      <c r="N8" s="34">
        <f t="shared" si="0"/>
        <v>0</v>
      </c>
      <c r="O8" s="19"/>
      <c r="W8" s="14"/>
      <c r="X8" s="12"/>
    </row>
    <row r="9" spans="2:24" ht="66.900000000000006" customHeight="1" x14ac:dyDescent="0.25">
      <c r="B9" s="18"/>
      <c r="C9" s="20">
        <f t="shared" ref="C9" si="1">C8+1</f>
        <v>4</v>
      </c>
      <c r="D9" s="20">
        <v>20</v>
      </c>
      <c r="E9" s="32" t="s">
        <v>19</v>
      </c>
      <c r="F9" s="20"/>
      <c r="G9" s="37" t="s">
        <v>20</v>
      </c>
      <c r="H9" s="20">
        <f>3*1</f>
        <v>3</v>
      </c>
      <c r="I9" s="33">
        <v>580</v>
      </c>
      <c r="J9" s="34">
        <f t="shared" si="0"/>
        <v>0</v>
      </c>
      <c r="K9" s="34"/>
      <c r="L9" s="34">
        <f t="shared" si="0"/>
        <v>17.399999999999999</v>
      </c>
      <c r="M9" s="34">
        <f t="shared" si="0"/>
        <v>0</v>
      </c>
      <c r="N9" s="34">
        <f t="shared" si="0"/>
        <v>0</v>
      </c>
      <c r="O9" s="19"/>
      <c r="W9" s="14"/>
      <c r="X9" s="12"/>
    </row>
    <row r="10" spans="2:24" ht="66.900000000000006" customHeight="1" x14ac:dyDescent="0.25">
      <c r="B10" s="18"/>
      <c r="C10" s="20">
        <f>C9+1</f>
        <v>5</v>
      </c>
      <c r="D10" s="20">
        <v>22</v>
      </c>
      <c r="E10" s="32" t="s">
        <v>19</v>
      </c>
      <c r="F10" s="20"/>
      <c r="G10" s="37" t="s">
        <v>24</v>
      </c>
      <c r="H10" s="20">
        <f>3*2</f>
        <v>6</v>
      </c>
      <c r="I10" s="33">
        <v>580</v>
      </c>
      <c r="J10" s="34">
        <f t="shared" si="0"/>
        <v>0</v>
      </c>
      <c r="K10" s="34"/>
      <c r="L10" s="34"/>
      <c r="M10" s="34">
        <f t="shared" si="0"/>
        <v>34.799999999999997</v>
      </c>
      <c r="N10" s="34">
        <f t="shared" si="0"/>
        <v>0</v>
      </c>
      <c r="O10" s="19"/>
      <c r="W10" s="14"/>
      <c r="X10" s="12"/>
    </row>
    <row r="11" spans="2:24" ht="66.900000000000006" customHeight="1" x14ac:dyDescent="0.25">
      <c r="B11" s="18"/>
      <c r="C11" s="20">
        <f t="shared" ref="C11:C12" si="2">C10+1</f>
        <v>6</v>
      </c>
      <c r="D11" s="20">
        <v>22</v>
      </c>
      <c r="E11" s="32" t="s">
        <v>19</v>
      </c>
      <c r="F11" s="20"/>
      <c r="G11" s="37" t="s">
        <v>21</v>
      </c>
      <c r="H11" s="20">
        <f>2*1</f>
        <v>2</v>
      </c>
      <c r="I11" s="33">
        <v>580</v>
      </c>
      <c r="J11" s="34">
        <f t="shared" si="0"/>
        <v>0</v>
      </c>
      <c r="K11" s="34"/>
      <c r="L11" s="34">
        <f t="shared" si="0"/>
        <v>0</v>
      </c>
      <c r="M11" s="34">
        <f t="shared" si="0"/>
        <v>11.6</v>
      </c>
      <c r="N11" s="34">
        <f t="shared" si="0"/>
        <v>0</v>
      </c>
      <c r="O11" s="19"/>
      <c r="W11" s="14"/>
      <c r="X11" s="12"/>
    </row>
    <row r="12" spans="2:24" ht="66.900000000000006" customHeight="1" x14ac:dyDescent="0.25">
      <c r="B12" s="18"/>
      <c r="C12" s="20">
        <f t="shared" si="2"/>
        <v>7</v>
      </c>
      <c r="D12" s="20">
        <v>10</v>
      </c>
      <c r="E12" s="32" t="s">
        <v>19</v>
      </c>
      <c r="F12" s="20"/>
      <c r="G12" s="37" t="s">
        <v>28</v>
      </c>
      <c r="H12" s="20">
        <f>311*1</f>
        <v>311</v>
      </c>
      <c r="I12" s="33">
        <v>350</v>
      </c>
      <c r="J12" s="34">
        <f t="shared" si="0"/>
        <v>1088.5</v>
      </c>
      <c r="K12" s="34"/>
      <c r="L12" s="34"/>
      <c r="M12" s="34"/>
      <c r="N12" s="34"/>
      <c r="O12" s="19"/>
      <c r="W12" s="14"/>
      <c r="X12" s="12"/>
    </row>
    <row r="13" spans="2:24" ht="43.5" customHeight="1" x14ac:dyDescent="0.25">
      <c r="B13" s="18"/>
      <c r="C13" s="44">
        <v>0</v>
      </c>
      <c r="D13" s="45"/>
      <c r="E13" s="45"/>
      <c r="F13" s="45"/>
      <c r="G13" s="45"/>
      <c r="H13" s="45"/>
      <c r="I13" s="20" t="s">
        <v>4</v>
      </c>
      <c r="J13" s="38">
        <f>SUM(J6:J12)</f>
        <v>1088.5</v>
      </c>
      <c r="K13" s="38">
        <f>SUM(K6:K12)</f>
        <v>5.8</v>
      </c>
      <c r="L13" s="38">
        <f>SUM(L6:L12)</f>
        <v>17.399999999999999</v>
      </c>
      <c r="M13" s="38">
        <f>SUM(M6:M12)</f>
        <v>46.4</v>
      </c>
      <c r="N13" s="38">
        <f>SUM(N6:N12)</f>
        <v>480.42</v>
      </c>
      <c r="O13" s="19"/>
    </row>
    <row r="14" spans="2:24" ht="29.1" customHeight="1" x14ac:dyDescent="0.25">
      <c r="B14" s="18"/>
      <c r="C14" s="45" t="s">
        <v>2</v>
      </c>
      <c r="D14" s="45"/>
      <c r="E14" s="45"/>
      <c r="F14" s="45"/>
      <c r="G14" s="45"/>
      <c r="H14" s="45"/>
      <c r="I14" s="20" t="s">
        <v>5</v>
      </c>
      <c r="J14" s="20">
        <f>VLOOKUP(J5,Eschtal!$C$8:$E$26,3)</f>
        <v>0.61699999999999999</v>
      </c>
      <c r="K14" s="20">
        <f>VLOOKUP(K5,Eschtal!$C$8:$E$26,3)</f>
        <v>1.21</v>
      </c>
      <c r="L14" s="20">
        <f>VLOOKUP(L5,Eschtal!$C$8:$E$26,3)</f>
        <v>2.4700000000000002</v>
      </c>
      <c r="M14" s="20">
        <f>VLOOKUP(M5,Eschtal!$C$8:$E$26,3)</f>
        <v>2.98</v>
      </c>
      <c r="N14" s="20">
        <f>VLOOKUP(N5,Eschtal!$C$8:$E$26,3)</f>
        <v>4.83</v>
      </c>
      <c r="O14" s="19"/>
      <c r="S14" s="21" t="s">
        <v>13</v>
      </c>
    </row>
    <row r="15" spans="2:24" ht="29.1" customHeight="1" x14ac:dyDescent="0.25">
      <c r="B15" s="18"/>
      <c r="C15" s="44" t="s">
        <v>3</v>
      </c>
      <c r="D15" s="45"/>
      <c r="E15" s="45"/>
      <c r="F15" s="45"/>
      <c r="G15" s="45"/>
      <c r="H15" s="45"/>
      <c r="I15" s="22" t="s">
        <v>6</v>
      </c>
      <c r="J15" s="23">
        <f t="shared" ref="J15:N15" si="3">J14*J13</f>
        <v>671.60450000000003</v>
      </c>
      <c r="K15" s="23">
        <f t="shared" ref="K15" si="4">K14*K13</f>
        <v>7.0179999999999998</v>
      </c>
      <c r="L15" s="23">
        <f t="shared" ref="L15:M15" si="5">L14*L13</f>
        <v>42.978000000000002</v>
      </c>
      <c r="M15" s="23">
        <f t="shared" si="5"/>
        <v>138.27199999999999</v>
      </c>
      <c r="N15" s="23">
        <f t="shared" si="3"/>
        <v>2320.4286000000002</v>
      </c>
      <c r="O15" s="19"/>
    </row>
    <row r="16" spans="2:24" ht="29.1" customHeight="1" x14ac:dyDescent="0.4">
      <c r="B16" s="18"/>
      <c r="C16" s="46" t="s">
        <v>14</v>
      </c>
      <c r="D16" s="47"/>
      <c r="E16" s="47"/>
      <c r="F16" s="47"/>
      <c r="G16" s="47"/>
      <c r="H16" s="47"/>
      <c r="I16" s="20" t="s">
        <v>6</v>
      </c>
      <c r="J16" s="48">
        <f>SUM(J15:N15)</f>
        <v>3180.3011000000001</v>
      </c>
      <c r="K16" s="48"/>
      <c r="L16" s="48"/>
      <c r="M16" s="48"/>
      <c r="N16" s="48"/>
      <c r="O16" s="19"/>
    </row>
    <row r="17" spans="2:24" ht="13.5" customHeight="1" thickBot="1" x14ac:dyDescent="0.3">
      <c r="B17" s="18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19"/>
    </row>
    <row r="18" spans="2:24" ht="12.75" customHeight="1" thickBot="1" x14ac:dyDescent="0.3">
      <c r="B18" s="25"/>
      <c r="E18" s="26"/>
      <c r="F18" s="26"/>
      <c r="H18" s="26"/>
      <c r="I18" s="26"/>
      <c r="J18" s="26"/>
      <c r="K18" s="26"/>
      <c r="L18" s="26"/>
      <c r="M18" s="26"/>
      <c r="N18" s="26"/>
      <c r="O18" s="27"/>
    </row>
    <row r="19" spans="2:24" ht="3" customHeight="1" x14ac:dyDescent="0.25">
      <c r="E19" s="28"/>
      <c r="F19" s="28"/>
      <c r="H19" s="28"/>
      <c r="I19" s="28"/>
      <c r="J19" s="28"/>
      <c r="K19" s="28"/>
      <c r="L19" s="28"/>
      <c r="M19" s="28"/>
      <c r="N19" s="28"/>
    </row>
    <row r="27" spans="2:24" ht="12.75" customHeight="1" x14ac:dyDescent="0.25">
      <c r="G27" s="29"/>
      <c r="H27" s="29"/>
      <c r="M27" s="30"/>
      <c r="N27" s="30"/>
      <c r="X27" s="12"/>
    </row>
    <row r="28" spans="2:24" ht="12.75" customHeight="1" x14ac:dyDescent="0.25">
      <c r="F28" s="30"/>
      <c r="G28" s="29"/>
      <c r="H28" s="29"/>
      <c r="I28" s="30"/>
      <c r="J28" s="30"/>
      <c r="K28" s="30"/>
      <c r="L28" s="30"/>
      <c r="M28" s="30"/>
      <c r="N28" s="30"/>
      <c r="X28" s="12"/>
    </row>
    <row r="29" spans="2:24" ht="12.75" customHeight="1" x14ac:dyDescent="0.25">
      <c r="F29" s="30"/>
      <c r="G29" s="29"/>
      <c r="H29" s="29"/>
      <c r="I29" s="30"/>
      <c r="J29" s="30"/>
      <c r="K29" s="30"/>
      <c r="L29" s="30"/>
      <c r="M29" s="30"/>
      <c r="N29" s="30"/>
      <c r="X29" s="12"/>
    </row>
    <row r="30" spans="2:24" ht="12.75" customHeight="1" x14ac:dyDescent="0.25">
      <c r="F30" s="30"/>
      <c r="G30" s="29"/>
      <c r="H30" s="29"/>
      <c r="I30" s="30"/>
      <c r="J30" s="30"/>
      <c r="K30" s="30"/>
      <c r="L30" s="30"/>
      <c r="M30" s="30"/>
      <c r="N30" s="30"/>
      <c r="X30" s="12"/>
    </row>
    <row r="31" spans="2:24" ht="12.75" customHeight="1" x14ac:dyDescent="0.25">
      <c r="F31" s="30"/>
      <c r="I31" s="30"/>
      <c r="J31" s="30"/>
      <c r="K31" s="30"/>
      <c r="L31" s="30"/>
      <c r="M31" s="30"/>
      <c r="N31" s="30"/>
      <c r="X31" s="12"/>
    </row>
    <row r="32" spans="2:24" ht="30" customHeight="1" x14ac:dyDescent="0.25">
      <c r="F32" s="31"/>
      <c r="I32" s="31"/>
      <c r="J32" s="31"/>
      <c r="K32" s="31"/>
      <c r="L32" s="31"/>
      <c r="M32" s="31"/>
      <c r="N32" s="31"/>
      <c r="X32" s="12"/>
    </row>
    <row r="33" spans="6:24" ht="12.75" customHeight="1" x14ac:dyDescent="0.25">
      <c r="F33" s="30"/>
      <c r="I33" s="31"/>
      <c r="J33" s="31"/>
      <c r="K33" s="31"/>
      <c r="L33" s="31"/>
      <c r="M33" s="31"/>
      <c r="N33" s="31"/>
      <c r="X33" s="12"/>
    </row>
    <row r="34" spans="6:24" ht="12.75" customHeight="1" x14ac:dyDescent="0.25">
      <c r="F34" s="30"/>
      <c r="I34" s="31"/>
      <c r="J34" s="31"/>
      <c r="K34" s="31"/>
      <c r="L34" s="31"/>
      <c r="M34" s="31"/>
      <c r="N34" s="31"/>
      <c r="X34" s="12"/>
    </row>
    <row r="35" spans="6:24" ht="12.75" customHeight="1" x14ac:dyDescent="0.25">
      <c r="F35" s="30"/>
      <c r="I35" s="31"/>
      <c r="J35" s="31"/>
      <c r="K35" s="31"/>
      <c r="L35" s="31"/>
      <c r="M35" s="31"/>
      <c r="N35" s="31"/>
      <c r="X35" s="12"/>
    </row>
    <row r="36" spans="6:24" ht="12.75" customHeight="1" x14ac:dyDescent="0.25">
      <c r="F36" s="30"/>
      <c r="I36" s="31"/>
      <c r="J36" s="31"/>
      <c r="K36" s="31"/>
      <c r="L36" s="31"/>
      <c r="M36" s="31"/>
      <c r="N36" s="31"/>
      <c r="X36" s="12"/>
    </row>
    <row r="37" spans="6:24" ht="12.75" customHeight="1" x14ac:dyDescent="0.25">
      <c r="F37" s="30"/>
      <c r="I37" s="31"/>
      <c r="J37" s="31"/>
      <c r="K37" s="31"/>
      <c r="L37" s="31"/>
      <c r="M37" s="31"/>
      <c r="N37" s="31"/>
      <c r="X37" s="12"/>
    </row>
  </sheetData>
  <mergeCells count="14">
    <mergeCell ref="C3:N3"/>
    <mergeCell ref="C4:C5"/>
    <mergeCell ref="D4:D5"/>
    <mergeCell ref="E4:E5"/>
    <mergeCell ref="F4:F5"/>
    <mergeCell ref="G4:G5"/>
    <mergeCell ref="H4:H5"/>
    <mergeCell ref="I4:I5"/>
    <mergeCell ref="J4:N4"/>
    <mergeCell ref="C13:H13"/>
    <mergeCell ref="C14:H14"/>
    <mergeCell ref="C15:H15"/>
    <mergeCell ref="C16:H16"/>
    <mergeCell ref="J16:N16"/>
  </mergeCells>
  <conditionalFormatting sqref="J6:N12">
    <cfRule type="cellIs" dxfId="7" priority="1" stopIfTrue="1" operator="greaterThan">
      <formula>0</formula>
    </cfRule>
    <cfRule type="cellIs" dxfId="6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FB33B3-7B11-45FE-B9E7-C7779DC21B37}">
  <sheetPr>
    <tabColor rgb="FF00B050"/>
  </sheetPr>
  <dimension ref="B1:Y48"/>
  <sheetViews>
    <sheetView showGridLines="0" showZeros="0" view="pageBreakPreview" zoomScale="70" zoomScaleNormal="70" zoomScaleSheetLayoutView="70" workbookViewId="0">
      <pane ySplit="5" topLeftCell="A22" activePane="bottomLeft" state="frozen"/>
      <selection activeCell="I1" sqref="I1"/>
      <selection pane="bottomLeft" activeCell="G23" sqref="G23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5" width="18.21875" style="12" customWidth="1"/>
    <col min="16" max="16" width="2.5546875" style="12" customWidth="1"/>
    <col min="17" max="17" width="0.33203125" style="12" customWidth="1"/>
    <col min="18" max="24" width="6.5546875" style="12" customWidth="1"/>
    <col min="25" max="25" width="6.5546875" style="14" customWidth="1"/>
    <col min="26" max="16384" width="9.109375" style="12"/>
  </cols>
  <sheetData>
    <row r="1" spans="2:25" ht="2.25" customHeight="1" thickBot="1" x14ac:dyDescent="0.3"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2:25" ht="13.5" customHeight="1" x14ac:dyDescent="0.25"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7"/>
    </row>
    <row r="3" spans="2:25" ht="56.25" customHeight="1" x14ac:dyDescent="0.25">
      <c r="B3" s="18"/>
      <c r="C3" s="49" t="s">
        <v>30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19"/>
    </row>
    <row r="4" spans="2:25" ht="24" customHeight="1" x14ac:dyDescent="0.25">
      <c r="B4" s="18"/>
      <c r="C4" s="50" t="s">
        <v>0</v>
      </c>
      <c r="D4" s="50" t="s">
        <v>1</v>
      </c>
      <c r="E4" s="50" t="s">
        <v>7</v>
      </c>
      <c r="F4" s="51" t="s">
        <v>10</v>
      </c>
      <c r="G4" s="50" t="s">
        <v>11</v>
      </c>
      <c r="H4" s="50" t="s">
        <v>9</v>
      </c>
      <c r="I4" s="51" t="s">
        <v>12</v>
      </c>
      <c r="J4" s="51" t="s">
        <v>8</v>
      </c>
      <c r="K4" s="51"/>
      <c r="L4" s="51"/>
      <c r="M4" s="51"/>
      <c r="N4" s="51"/>
      <c r="O4" s="51"/>
      <c r="P4" s="35"/>
    </row>
    <row r="5" spans="2:25" ht="25.5" customHeight="1" x14ac:dyDescent="0.25">
      <c r="B5" s="18"/>
      <c r="C5" s="50"/>
      <c r="D5" s="50"/>
      <c r="E5" s="50"/>
      <c r="F5" s="51"/>
      <c r="G5" s="50"/>
      <c r="H5" s="50"/>
      <c r="I5" s="50"/>
      <c r="J5" s="36">
        <v>10</v>
      </c>
      <c r="K5" s="36">
        <v>18</v>
      </c>
      <c r="L5" s="36">
        <v>20</v>
      </c>
      <c r="M5" s="36">
        <v>22</v>
      </c>
      <c r="N5" s="36">
        <v>28</v>
      </c>
      <c r="O5" s="36">
        <v>32</v>
      </c>
      <c r="P5" s="19"/>
    </row>
    <row r="6" spans="2:25" ht="66.900000000000006" customHeight="1" x14ac:dyDescent="0.25">
      <c r="B6" s="18"/>
      <c r="C6" s="20">
        <v>1</v>
      </c>
      <c r="D6" s="20">
        <v>28</v>
      </c>
      <c r="E6" s="32" t="s">
        <v>19</v>
      </c>
      <c r="F6" s="20"/>
      <c r="G6" s="37" t="s">
        <v>20</v>
      </c>
      <c r="H6" s="20">
        <f>3*1</f>
        <v>3</v>
      </c>
      <c r="I6" s="33">
        <f>8070+52</f>
        <v>8122</v>
      </c>
      <c r="J6" s="34">
        <f t="shared" ref="J6:O23" si="0">IF(J$5=$D6,$H6*$I6,0)/100</f>
        <v>0</v>
      </c>
      <c r="K6" s="34"/>
      <c r="L6" s="34"/>
      <c r="M6" s="34"/>
      <c r="N6" s="34">
        <f t="shared" si="0"/>
        <v>243.66</v>
      </c>
      <c r="O6" s="34">
        <f t="shared" si="0"/>
        <v>0</v>
      </c>
      <c r="P6" s="19"/>
      <c r="X6" s="14"/>
      <c r="Y6" s="12"/>
    </row>
    <row r="7" spans="2:25" ht="66.900000000000006" customHeight="1" x14ac:dyDescent="0.25">
      <c r="B7" s="18"/>
      <c r="C7" s="20">
        <f>C6+1</f>
        <v>2</v>
      </c>
      <c r="D7" s="20">
        <v>28</v>
      </c>
      <c r="E7" s="32" t="s">
        <v>19</v>
      </c>
      <c r="F7" s="20"/>
      <c r="G7" s="37" t="s">
        <v>20</v>
      </c>
      <c r="H7" s="20">
        <f>3*1</f>
        <v>3</v>
      </c>
      <c r="I7" s="33">
        <f>7835+52</f>
        <v>7887</v>
      </c>
      <c r="J7" s="34">
        <f t="shared" si="0"/>
        <v>0</v>
      </c>
      <c r="K7" s="34"/>
      <c r="L7" s="34"/>
      <c r="M7" s="34"/>
      <c r="N7" s="34">
        <f t="shared" si="0"/>
        <v>236.61</v>
      </c>
      <c r="O7" s="34">
        <f t="shared" si="0"/>
        <v>0</v>
      </c>
      <c r="P7" s="19"/>
      <c r="X7" s="14"/>
      <c r="Y7" s="12"/>
    </row>
    <row r="8" spans="2:25" ht="66.900000000000006" customHeight="1" x14ac:dyDescent="0.25">
      <c r="B8" s="18"/>
      <c r="C8" s="20">
        <f t="shared" ref="C8:C10" si="1">C7+1</f>
        <v>3</v>
      </c>
      <c r="D8" s="20">
        <v>32</v>
      </c>
      <c r="E8" s="32" t="s">
        <v>19</v>
      </c>
      <c r="F8" s="20"/>
      <c r="G8" s="37" t="s">
        <v>20</v>
      </c>
      <c r="H8" s="20">
        <f>3*1</f>
        <v>3</v>
      </c>
      <c r="I8" s="33">
        <v>410</v>
      </c>
      <c r="J8" s="34">
        <f t="shared" si="0"/>
        <v>0</v>
      </c>
      <c r="K8" s="34">
        <f t="shared" si="0"/>
        <v>0</v>
      </c>
      <c r="L8" s="34"/>
      <c r="M8" s="34">
        <f t="shared" si="0"/>
        <v>0</v>
      </c>
      <c r="N8" s="34"/>
      <c r="O8" s="34">
        <f t="shared" si="0"/>
        <v>12.3</v>
      </c>
      <c r="P8" s="19"/>
      <c r="X8" s="14"/>
      <c r="Y8" s="12"/>
    </row>
    <row r="9" spans="2:25" ht="66.900000000000006" customHeight="1" x14ac:dyDescent="0.25">
      <c r="B9" s="18"/>
      <c r="C9" s="20">
        <f t="shared" si="1"/>
        <v>4</v>
      </c>
      <c r="D9" s="20">
        <v>32</v>
      </c>
      <c r="E9" s="32" t="s">
        <v>19</v>
      </c>
      <c r="F9" s="20"/>
      <c r="G9" s="37" t="s">
        <v>20</v>
      </c>
      <c r="H9" s="20">
        <f>3*1</f>
        <v>3</v>
      </c>
      <c r="I9" s="33">
        <v>610</v>
      </c>
      <c r="J9" s="34">
        <f t="shared" si="0"/>
        <v>0</v>
      </c>
      <c r="K9" s="34">
        <f t="shared" si="0"/>
        <v>0</v>
      </c>
      <c r="L9" s="34"/>
      <c r="M9" s="34">
        <f t="shared" si="0"/>
        <v>0</v>
      </c>
      <c r="N9" s="34"/>
      <c r="O9" s="34">
        <f t="shared" si="0"/>
        <v>18.3</v>
      </c>
      <c r="P9" s="19"/>
      <c r="X9" s="14"/>
      <c r="Y9" s="12"/>
    </row>
    <row r="10" spans="2:25" ht="66.900000000000006" customHeight="1" x14ac:dyDescent="0.25">
      <c r="B10" s="18"/>
      <c r="C10" s="20">
        <f t="shared" si="1"/>
        <v>5</v>
      </c>
      <c r="D10" s="20">
        <v>32</v>
      </c>
      <c r="E10" s="32" t="s">
        <v>19</v>
      </c>
      <c r="F10" s="20"/>
      <c r="G10" s="37" t="s">
        <v>24</v>
      </c>
      <c r="H10" s="20">
        <f>3*2</f>
        <v>6</v>
      </c>
      <c r="I10" s="33">
        <v>580</v>
      </c>
      <c r="J10" s="34">
        <f t="shared" si="0"/>
        <v>0</v>
      </c>
      <c r="K10" s="34"/>
      <c r="L10" s="34">
        <f t="shared" si="0"/>
        <v>0</v>
      </c>
      <c r="M10" s="34">
        <f t="shared" si="0"/>
        <v>0</v>
      </c>
      <c r="N10" s="34"/>
      <c r="O10" s="34">
        <f t="shared" si="0"/>
        <v>34.799999999999997</v>
      </c>
      <c r="P10" s="19"/>
      <c r="X10" s="14"/>
      <c r="Y10" s="12"/>
    </row>
    <row r="11" spans="2:25" ht="66.900000000000006" customHeight="1" x14ac:dyDescent="0.25">
      <c r="B11" s="18"/>
      <c r="C11" s="20">
        <f>C10+1</f>
        <v>6</v>
      </c>
      <c r="D11" s="20">
        <v>28</v>
      </c>
      <c r="E11" s="32" t="s">
        <v>19</v>
      </c>
      <c r="F11" s="20"/>
      <c r="G11" s="37" t="s">
        <v>23</v>
      </c>
      <c r="H11" s="20">
        <f>4*1</f>
        <v>4</v>
      </c>
      <c r="I11" s="33">
        <v>580</v>
      </c>
      <c r="J11" s="34">
        <f t="shared" si="0"/>
        <v>0</v>
      </c>
      <c r="K11" s="34"/>
      <c r="L11" s="34"/>
      <c r="M11" s="34">
        <f t="shared" si="0"/>
        <v>0</v>
      </c>
      <c r="N11" s="34">
        <f t="shared" si="0"/>
        <v>23.2</v>
      </c>
      <c r="O11" s="34">
        <f t="shared" si="0"/>
        <v>0</v>
      </c>
      <c r="P11" s="19"/>
      <c r="X11" s="14"/>
      <c r="Y11" s="12"/>
    </row>
    <row r="12" spans="2:25" ht="66.900000000000006" customHeight="1" x14ac:dyDescent="0.25">
      <c r="B12" s="18"/>
      <c r="C12" s="20">
        <f t="shared" ref="C12:C13" si="2">C11+1</f>
        <v>7</v>
      </c>
      <c r="D12" s="20">
        <v>32</v>
      </c>
      <c r="E12" s="32" t="s">
        <v>19</v>
      </c>
      <c r="F12" s="20"/>
      <c r="G12" s="37" t="s">
        <v>23</v>
      </c>
      <c r="H12" s="20">
        <f>4*1</f>
        <v>4</v>
      </c>
      <c r="I12" s="33">
        <v>580</v>
      </c>
      <c r="J12" s="34">
        <f t="shared" si="0"/>
        <v>0</v>
      </c>
      <c r="K12" s="34"/>
      <c r="L12" s="34">
        <f t="shared" si="0"/>
        <v>0</v>
      </c>
      <c r="M12" s="34">
        <f t="shared" si="0"/>
        <v>0</v>
      </c>
      <c r="N12" s="34"/>
      <c r="O12" s="34">
        <f t="shared" si="0"/>
        <v>23.2</v>
      </c>
      <c r="P12" s="19"/>
      <c r="X12" s="14"/>
      <c r="Y12" s="12"/>
    </row>
    <row r="13" spans="2:25" ht="66.900000000000006" customHeight="1" x14ac:dyDescent="0.25">
      <c r="B13" s="18"/>
      <c r="C13" s="20">
        <f t="shared" si="2"/>
        <v>8</v>
      </c>
      <c r="D13" s="20">
        <v>32</v>
      </c>
      <c r="E13" s="32" t="s">
        <v>19</v>
      </c>
      <c r="F13" s="20"/>
      <c r="G13" s="37" t="s">
        <v>20</v>
      </c>
      <c r="H13" s="20">
        <f>3*1</f>
        <v>3</v>
      </c>
      <c r="I13" s="33">
        <v>580</v>
      </c>
      <c r="J13" s="34">
        <f t="shared" si="0"/>
        <v>0</v>
      </c>
      <c r="K13" s="34"/>
      <c r="L13" s="34">
        <f t="shared" si="0"/>
        <v>0</v>
      </c>
      <c r="M13" s="34">
        <f t="shared" si="0"/>
        <v>0</v>
      </c>
      <c r="N13" s="34"/>
      <c r="O13" s="34">
        <f t="shared" si="0"/>
        <v>17.399999999999999</v>
      </c>
      <c r="P13" s="19"/>
      <c r="X13" s="14"/>
      <c r="Y13" s="12"/>
    </row>
    <row r="14" spans="2:25" ht="66.900000000000006" customHeight="1" x14ac:dyDescent="0.25">
      <c r="B14" s="18"/>
      <c r="C14" s="20">
        <f>C13+1</f>
        <v>9</v>
      </c>
      <c r="D14" s="20">
        <v>28</v>
      </c>
      <c r="E14" s="32" t="s">
        <v>19</v>
      </c>
      <c r="F14" s="20"/>
      <c r="G14" s="37" t="s">
        <v>23</v>
      </c>
      <c r="H14" s="20">
        <f>4*1</f>
        <v>4</v>
      </c>
      <c r="I14" s="33">
        <v>600</v>
      </c>
      <c r="J14" s="34">
        <f t="shared" si="0"/>
        <v>0</v>
      </c>
      <c r="K14" s="34"/>
      <c r="L14" s="34"/>
      <c r="M14" s="34">
        <f t="shared" si="0"/>
        <v>0</v>
      </c>
      <c r="N14" s="34">
        <f t="shared" si="0"/>
        <v>24</v>
      </c>
      <c r="O14" s="34">
        <f t="shared" si="0"/>
        <v>0</v>
      </c>
      <c r="P14" s="19"/>
      <c r="X14" s="14"/>
      <c r="Y14" s="12"/>
    </row>
    <row r="15" spans="2:25" ht="66.900000000000006" customHeight="1" x14ac:dyDescent="0.25">
      <c r="B15" s="18"/>
      <c r="C15" s="20">
        <f t="shared" ref="C15" si="3">C14+1</f>
        <v>10</v>
      </c>
      <c r="D15" s="20">
        <v>32</v>
      </c>
      <c r="E15" s="32" t="s">
        <v>19</v>
      </c>
      <c r="F15" s="20"/>
      <c r="G15" s="37" t="s">
        <v>20</v>
      </c>
      <c r="H15" s="20">
        <f>3*1</f>
        <v>3</v>
      </c>
      <c r="I15" s="33">
        <v>400</v>
      </c>
      <c r="J15" s="34">
        <f t="shared" si="0"/>
        <v>0</v>
      </c>
      <c r="K15" s="34">
        <f t="shared" si="0"/>
        <v>0</v>
      </c>
      <c r="L15" s="34"/>
      <c r="M15" s="34">
        <f t="shared" si="0"/>
        <v>0</v>
      </c>
      <c r="N15" s="34"/>
      <c r="O15" s="34">
        <f t="shared" si="0"/>
        <v>12</v>
      </c>
      <c r="P15" s="19"/>
      <c r="X15" s="14"/>
      <c r="Y15" s="12"/>
    </row>
    <row r="16" spans="2:25" ht="66.900000000000006" customHeight="1" x14ac:dyDescent="0.25">
      <c r="B16" s="18"/>
      <c r="C16" s="20">
        <f t="shared" ref="C16" si="4">C15+1</f>
        <v>11</v>
      </c>
      <c r="D16" s="20">
        <v>18</v>
      </c>
      <c r="E16" s="32" t="s">
        <v>19</v>
      </c>
      <c r="F16" s="20"/>
      <c r="G16" s="37" t="s">
        <v>21</v>
      </c>
      <c r="H16" s="20">
        <f>2*1</f>
        <v>2</v>
      </c>
      <c r="I16" s="33">
        <v>385</v>
      </c>
      <c r="J16" s="34">
        <f t="shared" si="0"/>
        <v>0</v>
      </c>
      <c r="K16" s="34">
        <f t="shared" si="0"/>
        <v>7.7</v>
      </c>
      <c r="L16" s="34"/>
      <c r="M16" s="34">
        <f t="shared" si="0"/>
        <v>0</v>
      </c>
      <c r="N16" s="34"/>
      <c r="O16" s="34">
        <f t="shared" si="0"/>
        <v>0</v>
      </c>
      <c r="P16" s="19"/>
      <c r="X16" s="14"/>
      <c r="Y16" s="12"/>
    </row>
    <row r="17" spans="2:25" ht="66.900000000000006" customHeight="1" x14ac:dyDescent="0.25">
      <c r="B17" s="18"/>
      <c r="C17" s="20">
        <f t="shared" ref="C17" si="5">C16+1</f>
        <v>12</v>
      </c>
      <c r="D17" s="20">
        <v>22</v>
      </c>
      <c r="E17" s="32" t="s">
        <v>19</v>
      </c>
      <c r="F17" s="20"/>
      <c r="G17" s="37" t="s">
        <v>21</v>
      </c>
      <c r="H17" s="20">
        <f>2*1</f>
        <v>2</v>
      </c>
      <c r="I17" s="33">
        <v>610</v>
      </c>
      <c r="J17" s="34">
        <f t="shared" si="0"/>
        <v>0</v>
      </c>
      <c r="K17" s="34">
        <f t="shared" si="0"/>
        <v>0</v>
      </c>
      <c r="L17" s="34"/>
      <c r="M17" s="34">
        <f t="shared" si="0"/>
        <v>12.2</v>
      </c>
      <c r="N17" s="34"/>
      <c r="O17" s="34">
        <f t="shared" si="0"/>
        <v>0</v>
      </c>
      <c r="P17" s="19"/>
      <c r="X17" s="14"/>
      <c r="Y17" s="12"/>
    </row>
    <row r="18" spans="2:25" ht="66.900000000000006" customHeight="1" x14ac:dyDescent="0.25">
      <c r="B18" s="18"/>
      <c r="C18" s="20">
        <f t="shared" ref="C18:C23" si="6">C17+1</f>
        <v>13</v>
      </c>
      <c r="D18" s="20">
        <v>22</v>
      </c>
      <c r="E18" s="32" t="s">
        <v>19</v>
      </c>
      <c r="F18" s="20"/>
      <c r="G18" s="37" t="s">
        <v>31</v>
      </c>
      <c r="H18" s="20">
        <f>3*3</f>
        <v>9</v>
      </c>
      <c r="I18" s="33">
        <v>580</v>
      </c>
      <c r="J18" s="34">
        <f t="shared" si="0"/>
        <v>0</v>
      </c>
      <c r="K18" s="34">
        <f t="shared" si="0"/>
        <v>0</v>
      </c>
      <c r="L18" s="34"/>
      <c r="M18" s="34">
        <f t="shared" si="0"/>
        <v>52.2</v>
      </c>
      <c r="N18" s="34"/>
      <c r="O18" s="34">
        <f t="shared" si="0"/>
        <v>0</v>
      </c>
      <c r="P18" s="19"/>
      <c r="X18" s="14"/>
      <c r="Y18" s="12"/>
    </row>
    <row r="19" spans="2:25" ht="66.900000000000006" customHeight="1" x14ac:dyDescent="0.25">
      <c r="B19" s="18"/>
      <c r="C19" s="20">
        <f t="shared" si="6"/>
        <v>14</v>
      </c>
      <c r="D19" s="20">
        <v>20</v>
      </c>
      <c r="E19" s="32" t="s">
        <v>19</v>
      </c>
      <c r="F19" s="20"/>
      <c r="G19" s="37" t="s">
        <v>21</v>
      </c>
      <c r="H19" s="20">
        <f t="shared" ref="H19:H21" si="7">2*1</f>
        <v>2</v>
      </c>
      <c r="I19" s="33">
        <v>580</v>
      </c>
      <c r="J19" s="34">
        <f t="shared" si="0"/>
        <v>0</v>
      </c>
      <c r="K19" s="34">
        <f t="shared" si="0"/>
        <v>0</v>
      </c>
      <c r="L19" s="34">
        <f t="shared" si="0"/>
        <v>11.6</v>
      </c>
      <c r="M19" s="34">
        <f t="shared" si="0"/>
        <v>0</v>
      </c>
      <c r="N19" s="34"/>
      <c r="O19" s="34">
        <f t="shared" si="0"/>
        <v>0</v>
      </c>
      <c r="P19" s="19"/>
      <c r="X19" s="14"/>
      <c r="Y19" s="12"/>
    </row>
    <row r="20" spans="2:25" ht="66.900000000000006" customHeight="1" x14ac:dyDescent="0.25">
      <c r="B20" s="18"/>
      <c r="C20" s="20">
        <f t="shared" si="6"/>
        <v>15</v>
      </c>
      <c r="D20" s="20">
        <v>20</v>
      </c>
      <c r="E20" s="32" t="s">
        <v>19</v>
      </c>
      <c r="F20" s="20"/>
      <c r="G20" s="37" t="s">
        <v>20</v>
      </c>
      <c r="H20" s="20">
        <f>3*1</f>
        <v>3</v>
      </c>
      <c r="I20" s="33">
        <v>580</v>
      </c>
      <c r="J20" s="34">
        <f t="shared" si="0"/>
        <v>0</v>
      </c>
      <c r="K20" s="34">
        <f t="shared" si="0"/>
        <v>0</v>
      </c>
      <c r="L20" s="34">
        <f t="shared" si="0"/>
        <v>17.399999999999999</v>
      </c>
      <c r="M20" s="34">
        <f t="shared" si="0"/>
        <v>0</v>
      </c>
      <c r="N20" s="34"/>
      <c r="O20" s="34">
        <f t="shared" si="0"/>
        <v>0</v>
      </c>
      <c r="P20" s="19"/>
      <c r="X20" s="14"/>
      <c r="Y20" s="12"/>
    </row>
    <row r="21" spans="2:25" ht="66.900000000000006" customHeight="1" x14ac:dyDescent="0.25">
      <c r="B21" s="18"/>
      <c r="C21" s="20">
        <f t="shared" si="6"/>
        <v>16</v>
      </c>
      <c r="D21" s="20">
        <v>22</v>
      </c>
      <c r="E21" s="32" t="s">
        <v>19</v>
      </c>
      <c r="F21" s="20"/>
      <c r="G21" s="37" t="s">
        <v>21</v>
      </c>
      <c r="H21" s="20">
        <f t="shared" si="7"/>
        <v>2</v>
      </c>
      <c r="I21" s="33">
        <v>600</v>
      </c>
      <c r="J21" s="34">
        <f t="shared" si="0"/>
        <v>0</v>
      </c>
      <c r="K21" s="34">
        <f t="shared" si="0"/>
        <v>0</v>
      </c>
      <c r="L21" s="34"/>
      <c r="M21" s="34">
        <f t="shared" si="0"/>
        <v>12</v>
      </c>
      <c r="N21" s="34"/>
      <c r="O21" s="34">
        <f t="shared" si="0"/>
        <v>0</v>
      </c>
      <c r="P21" s="19"/>
      <c r="X21" s="14"/>
      <c r="Y21" s="12"/>
    </row>
    <row r="22" spans="2:25" ht="66.900000000000006" customHeight="1" x14ac:dyDescent="0.25">
      <c r="B22" s="18"/>
      <c r="C22" s="20">
        <f t="shared" si="6"/>
        <v>17</v>
      </c>
      <c r="D22" s="20">
        <v>22</v>
      </c>
      <c r="E22" s="32" t="s">
        <v>19</v>
      </c>
      <c r="F22" s="20"/>
      <c r="G22" s="37" t="s">
        <v>21</v>
      </c>
      <c r="H22" s="20">
        <f>2*1</f>
        <v>2</v>
      </c>
      <c r="I22" s="33">
        <v>380</v>
      </c>
      <c r="J22" s="34">
        <f t="shared" si="0"/>
        <v>0</v>
      </c>
      <c r="K22" s="34">
        <f t="shared" si="0"/>
        <v>0</v>
      </c>
      <c r="L22" s="34"/>
      <c r="M22" s="34">
        <f t="shared" si="0"/>
        <v>7.6</v>
      </c>
      <c r="N22" s="34"/>
      <c r="O22" s="34">
        <f t="shared" si="0"/>
        <v>0</v>
      </c>
      <c r="P22" s="19"/>
      <c r="X22" s="14"/>
      <c r="Y22" s="12"/>
    </row>
    <row r="23" spans="2:25" ht="66.900000000000006" customHeight="1" x14ac:dyDescent="0.25">
      <c r="B23" s="18"/>
      <c r="C23" s="20">
        <f t="shared" si="6"/>
        <v>18</v>
      </c>
      <c r="D23" s="20">
        <v>10</v>
      </c>
      <c r="E23" s="32" t="s">
        <v>19</v>
      </c>
      <c r="F23" s="20"/>
      <c r="G23" s="37" t="s">
        <v>28</v>
      </c>
      <c r="H23" s="20">
        <f>311*1</f>
        <v>311</v>
      </c>
      <c r="I23" s="33">
        <v>350</v>
      </c>
      <c r="J23" s="34">
        <f t="shared" si="0"/>
        <v>1088.5</v>
      </c>
      <c r="K23" s="34"/>
      <c r="L23" s="34"/>
      <c r="M23" s="34"/>
      <c r="N23" s="34"/>
      <c r="O23" s="34"/>
      <c r="P23" s="19"/>
      <c r="X23" s="14"/>
      <c r="Y23" s="12"/>
    </row>
    <row r="24" spans="2:25" ht="43.5" customHeight="1" x14ac:dyDescent="0.25">
      <c r="B24" s="18"/>
      <c r="C24" s="44">
        <v>0</v>
      </c>
      <c r="D24" s="45"/>
      <c r="E24" s="45"/>
      <c r="F24" s="45"/>
      <c r="G24" s="45"/>
      <c r="H24" s="45"/>
      <c r="I24" s="20" t="s">
        <v>4</v>
      </c>
      <c r="J24" s="38">
        <f>SUM(J6:J23)</f>
        <v>1088.5</v>
      </c>
      <c r="K24" s="38">
        <f>SUM(K6:K23)</f>
        <v>7.7</v>
      </c>
      <c r="L24" s="38">
        <f>SUM(L6:L23)</f>
        <v>29</v>
      </c>
      <c r="M24" s="38">
        <f>SUM(M6:M23)</f>
        <v>84</v>
      </c>
      <c r="N24" s="38">
        <f>SUM(N6:N23)</f>
        <v>527.47</v>
      </c>
      <c r="O24" s="38">
        <f>SUM(O6:O23)</f>
        <v>118</v>
      </c>
      <c r="P24" s="19"/>
    </row>
    <row r="25" spans="2:25" ht="29.1" customHeight="1" x14ac:dyDescent="0.25">
      <c r="B25" s="18"/>
      <c r="C25" s="45" t="s">
        <v>2</v>
      </c>
      <c r="D25" s="45"/>
      <c r="E25" s="45"/>
      <c r="F25" s="45"/>
      <c r="G25" s="45"/>
      <c r="H25" s="45"/>
      <c r="I25" s="20" t="s">
        <v>5</v>
      </c>
      <c r="J25" s="20">
        <f>VLOOKUP(J5,Eschtal!$C$8:$E$26,3)</f>
        <v>0.61699999999999999</v>
      </c>
      <c r="K25" s="20">
        <f>VLOOKUP(K5,Eschtal!$C$8:$E$26,3)</f>
        <v>2</v>
      </c>
      <c r="L25" s="20">
        <f>VLOOKUP(L5,Eschtal!$C$8:$E$26,3)</f>
        <v>2.4700000000000002</v>
      </c>
      <c r="M25" s="20">
        <f>VLOOKUP(M5,Eschtal!$C$8:$E$26,3)</f>
        <v>2.98</v>
      </c>
      <c r="N25" s="20">
        <f>VLOOKUP(N5,Eschtal!$C$8:$E$26,3)</f>
        <v>4.83</v>
      </c>
      <c r="O25" s="20">
        <f>VLOOKUP(O5,Eschtal!$C$8:$E$26,3)</f>
        <v>6.31</v>
      </c>
      <c r="P25" s="19"/>
      <c r="T25" s="21" t="s">
        <v>13</v>
      </c>
    </row>
    <row r="26" spans="2:25" ht="29.1" customHeight="1" x14ac:dyDescent="0.25">
      <c r="B26" s="18"/>
      <c r="C26" s="44" t="s">
        <v>3</v>
      </c>
      <c r="D26" s="45"/>
      <c r="E26" s="45"/>
      <c r="F26" s="45"/>
      <c r="G26" s="45"/>
      <c r="H26" s="45"/>
      <c r="I26" s="22" t="s">
        <v>6</v>
      </c>
      <c r="J26" s="23">
        <f t="shared" ref="J26:O26" si="8">J25*J24</f>
        <v>671.60450000000003</v>
      </c>
      <c r="K26" s="23">
        <f t="shared" si="8"/>
        <v>15.4</v>
      </c>
      <c r="L26" s="23">
        <f t="shared" si="8"/>
        <v>71.63000000000001</v>
      </c>
      <c r="M26" s="23">
        <f t="shared" si="8"/>
        <v>250.32</v>
      </c>
      <c r="N26" s="23">
        <f t="shared" ref="N26" si="9">N25*N24</f>
        <v>2547.6801</v>
      </c>
      <c r="O26" s="23">
        <f t="shared" si="8"/>
        <v>744.57999999999993</v>
      </c>
      <c r="P26" s="19"/>
    </row>
    <row r="27" spans="2:25" ht="29.1" customHeight="1" x14ac:dyDescent="0.4">
      <c r="B27" s="18"/>
      <c r="C27" s="46" t="s">
        <v>14</v>
      </c>
      <c r="D27" s="47"/>
      <c r="E27" s="47"/>
      <c r="F27" s="47"/>
      <c r="G27" s="47"/>
      <c r="H27" s="47"/>
      <c r="I27" s="20" t="s">
        <v>6</v>
      </c>
      <c r="J27" s="48">
        <f>SUM(J26:O26)</f>
        <v>4301.2146000000002</v>
      </c>
      <c r="K27" s="48"/>
      <c r="L27" s="48"/>
      <c r="M27" s="48"/>
      <c r="N27" s="48"/>
      <c r="O27" s="48"/>
      <c r="P27" s="19"/>
    </row>
    <row r="28" spans="2:25" ht="13.5" customHeight="1" thickBot="1" x14ac:dyDescent="0.3">
      <c r="B28" s="18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19"/>
    </row>
    <row r="29" spans="2:25" ht="12.75" customHeight="1" thickBot="1" x14ac:dyDescent="0.3">
      <c r="B29" s="25"/>
      <c r="E29" s="26"/>
      <c r="F29" s="26"/>
      <c r="H29" s="26"/>
      <c r="I29" s="26"/>
      <c r="J29" s="26"/>
      <c r="K29" s="26"/>
      <c r="L29" s="26"/>
      <c r="M29" s="26"/>
      <c r="N29" s="26"/>
      <c r="O29" s="26"/>
      <c r="P29" s="27"/>
    </row>
    <row r="30" spans="2:25" ht="3" customHeight="1" x14ac:dyDescent="0.25">
      <c r="E30" s="28"/>
      <c r="F30" s="28"/>
      <c r="H30" s="28"/>
      <c r="I30" s="28"/>
      <c r="J30" s="28"/>
      <c r="K30" s="28"/>
      <c r="L30" s="28"/>
      <c r="M30" s="28"/>
      <c r="N30" s="28"/>
      <c r="O30" s="28"/>
    </row>
    <row r="38" spans="6:25" ht="12.75" customHeight="1" x14ac:dyDescent="0.25">
      <c r="G38" s="29"/>
      <c r="H38" s="29"/>
      <c r="M38" s="30"/>
      <c r="N38" s="30"/>
      <c r="O38" s="30"/>
      <c r="Y38" s="12"/>
    </row>
    <row r="39" spans="6:25" ht="12.75" customHeight="1" x14ac:dyDescent="0.25">
      <c r="F39" s="30"/>
      <c r="G39" s="29"/>
      <c r="H39" s="29"/>
      <c r="I39" s="30"/>
      <c r="J39" s="30"/>
      <c r="K39" s="30"/>
      <c r="L39" s="30"/>
      <c r="M39" s="30"/>
      <c r="N39" s="30"/>
      <c r="O39" s="30"/>
      <c r="Y39" s="12"/>
    </row>
    <row r="40" spans="6:25" ht="12.75" customHeight="1" x14ac:dyDescent="0.25">
      <c r="F40" s="30"/>
      <c r="G40" s="29"/>
      <c r="H40" s="29"/>
      <c r="I40" s="30"/>
      <c r="J40" s="30"/>
      <c r="K40" s="30"/>
      <c r="L40" s="30"/>
      <c r="M40" s="30"/>
      <c r="N40" s="30"/>
      <c r="O40" s="30"/>
      <c r="Y40" s="12"/>
    </row>
    <row r="41" spans="6:25" ht="12.75" customHeight="1" x14ac:dyDescent="0.25">
      <c r="F41" s="30"/>
      <c r="G41" s="29"/>
      <c r="H41" s="29"/>
      <c r="I41" s="30"/>
      <c r="J41" s="30"/>
      <c r="K41" s="30"/>
      <c r="L41" s="30"/>
      <c r="M41" s="30"/>
      <c r="N41" s="30"/>
      <c r="O41" s="30"/>
      <c r="Y41" s="12"/>
    </row>
    <row r="42" spans="6:25" ht="12.75" customHeight="1" x14ac:dyDescent="0.25">
      <c r="F42" s="30"/>
      <c r="I42" s="30"/>
      <c r="J42" s="30"/>
      <c r="K42" s="30"/>
      <c r="L42" s="30"/>
      <c r="M42" s="30"/>
      <c r="N42" s="30"/>
      <c r="O42" s="30"/>
      <c r="Y42" s="12"/>
    </row>
    <row r="43" spans="6:25" ht="30" customHeight="1" x14ac:dyDescent="0.25">
      <c r="F43" s="31"/>
      <c r="I43" s="31"/>
      <c r="J43" s="31"/>
      <c r="K43" s="31"/>
      <c r="L43" s="31"/>
      <c r="M43" s="31"/>
      <c r="N43" s="31"/>
      <c r="O43" s="31"/>
      <c r="Y43" s="12"/>
    </row>
    <row r="44" spans="6:25" ht="12.75" customHeight="1" x14ac:dyDescent="0.25">
      <c r="F44" s="30"/>
      <c r="I44" s="31"/>
      <c r="J44" s="31"/>
      <c r="K44" s="31"/>
      <c r="L44" s="31"/>
      <c r="M44" s="31"/>
      <c r="N44" s="31"/>
      <c r="O44" s="31"/>
      <c r="Y44" s="12"/>
    </row>
    <row r="45" spans="6:25" ht="12.75" customHeight="1" x14ac:dyDescent="0.25">
      <c r="F45" s="30"/>
      <c r="I45" s="31"/>
      <c r="J45" s="31"/>
      <c r="K45" s="31"/>
      <c r="L45" s="31"/>
      <c r="M45" s="31"/>
      <c r="N45" s="31"/>
      <c r="O45" s="31"/>
      <c r="Y45" s="12"/>
    </row>
    <row r="46" spans="6:25" ht="12.75" customHeight="1" x14ac:dyDescent="0.25">
      <c r="F46" s="30"/>
      <c r="I46" s="31"/>
      <c r="J46" s="31"/>
      <c r="K46" s="31"/>
      <c r="L46" s="31"/>
      <c r="M46" s="31"/>
      <c r="N46" s="31"/>
      <c r="O46" s="31"/>
      <c r="Y46" s="12"/>
    </row>
    <row r="47" spans="6:25" ht="12.75" customHeight="1" x14ac:dyDescent="0.25">
      <c r="F47" s="30"/>
      <c r="I47" s="31"/>
      <c r="J47" s="31"/>
      <c r="K47" s="31"/>
      <c r="L47" s="31"/>
      <c r="M47" s="31"/>
      <c r="N47" s="31"/>
      <c r="O47" s="31"/>
      <c r="Y47" s="12"/>
    </row>
    <row r="48" spans="6:25" ht="12.75" customHeight="1" x14ac:dyDescent="0.25">
      <c r="F48" s="30"/>
      <c r="I48" s="31"/>
      <c r="J48" s="31"/>
      <c r="K48" s="31"/>
      <c r="L48" s="31"/>
      <c r="M48" s="31"/>
      <c r="N48" s="31"/>
      <c r="O48" s="31"/>
      <c r="Y48" s="12"/>
    </row>
  </sheetData>
  <mergeCells count="14">
    <mergeCell ref="C24:H24"/>
    <mergeCell ref="C25:H25"/>
    <mergeCell ref="C26:H26"/>
    <mergeCell ref="C27:H27"/>
    <mergeCell ref="J27:O27"/>
    <mergeCell ref="C3:O3"/>
    <mergeCell ref="C4:C5"/>
    <mergeCell ref="D4:D5"/>
    <mergeCell ref="E4:E5"/>
    <mergeCell ref="F4:F5"/>
    <mergeCell ref="G4:G5"/>
    <mergeCell ref="H4:H5"/>
    <mergeCell ref="I4:I5"/>
    <mergeCell ref="J4:O4"/>
  </mergeCells>
  <conditionalFormatting sqref="J6:O23">
    <cfRule type="cellIs" dxfId="5" priority="1" stopIfTrue="1" operator="greaterThan">
      <formula>0</formula>
    </cfRule>
    <cfRule type="cellIs" dxfId="4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B8B8F-A0E4-42A7-9604-44C973A563E1}">
  <sheetPr>
    <tabColor rgb="FF00B050"/>
  </sheetPr>
  <dimension ref="B1:X41"/>
  <sheetViews>
    <sheetView showGridLines="0" showZeros="0" view="pageBreakPreview" zoomScale="70" zoomScaleNormal="70" zoomScaleSheetLayoutView="70" workbookViewId="0">
      <pane ySplit="5" topLeftCell="A14" activePane="bottomLeft" state="frozen"/>
      <selection activeCell="I1" sqref="I1"/>
      <selection pane="bottomLeft" activeCell="O1" sqref="O1:O1048576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4" width="18.21875" style="12" customWidth="1"/>
    <col min="15" max="15" width="2.5546875" style="12" customWidth="1"/>
    <col min="16" max="16" width="0.33203125" style="12" customWidth="1"/>
    <col min="17" max="23" width="6.5546875" style="12" customWidth="1"/>
    <col min="24" max="24" width="6.5546875" style="14" customWidth="1"/>
    <col min="25" max="16384" width="9.109375" style="12"/>
  </cols>
  <sheetData>
    <row r="1" spans="2:24" ht="2.25" customHeight="1" thickBot="1" x14ac:dyDescent="0.3"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2:24" ht="13.5" customHeight="1" x14ac:dyDescent="0.25"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7"/>
    </row>
    <row r="3" spans="2:24" ht="56.25" customHeight="1" x14ac:dyDescent="0.25">
      <c r="B3" s="18"/>
      <c r="C3" s="49" t="s">
        <v>32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19"/>
    </row>
    <row r="4" spans="2:24" ht="24" customHeight="1" x14ac:dyDescent="0.25">
      <c r="B4" s="18"/>
      <c r="C4" s="50" t="s">
        <v>0</v>
      </c>
      <c r="D4" s="50" t="s">
        <v>1</v>
      </c>
      <c r="E4" s="50" t="s">
        <v>7</v>
      </c>
      <c r="F4" s="51" t="s">
        <v>10</v>
      </c>
      <c r="G4" s="50" t="s">
        <v>11</v>
      </c>
      <c r="H4" s="50" t="s">
        <v>9</v>
      </c>
      <c r="I4" s="51" t="s">
        <v>12</v>
      </c>
      <c r="J4" s="51" t="s">
        <v>8</v>
      </c>
      <c r="K4" s="51"/>
      <c r="L4" s="51"/>
      <c r="M4" s="51"/>
      <c r="N4" s="51"/>
      <c r="O4" s="35"/>
    </row>
    <row r="5" spans="2:24" ht="25.5" customHeight="1" x14ac:dyDescent="0.25">
      <c r="B5" s="18"/>
      <c r="C5" s="50"/>
      <c r="D5" s="50"/>
      <c r="E5" s="50"/>
      <c r="F5" s="51"/>
      <c r="G5" s="50"/>
      <c r="H5" s="50"/>
      <c r="I5" s="50"/>
      <c r="J5" s="36">
        <v>10</v>
      </c>
      <c r="K5" s="36">
        <v>18</v>
      </c>
      <c r="L5" s="36">
        <v>20</v>
      </c>
      <c r="M5" s="36">
        <v>22</v>
      </c>
      <c r="N5" s="36">
        <v>28</v>
      </c>
      <c r="O5" s="19"/>
    </row>
    <row r="6" spans="2:24" ht="66.900000000000006" customHeight="1" x14ac:dyDescent="0.25">
      <c r="B6" s="18"/>
      <c r="C6" s="20">
        <v>1</v>
      </c>
      <c r="D6" s="20">
        <v>28</v>
      </c>
      <c r="E6" s="32" t="s">
        <v>19</v>
      </c>
      <c r="F6" s="20"/>
      <c r="G6" s="37" t="s">
        <v>20</v>
      </c>
      <c r="H6" s="20">
        <f>3*1</f>
        <v>3</v>
      </c>
      <c r="I6" s="33">
        <f>8070+52</f>
        <v>8122</v>
      </c>
      <c r="J6" s="34">
        <f t="shared" ref="J6:N16" si="0">IF(J$5=$D6,$H6*$I6,0)/100</f>
        <v>0</v>
      </c>
      <c r="K6" s="34"/>
      <c r="L6" s="34"/>
      <c r="M6" s="34"/>
      <c r="N6" s="34">
        <f t="shared" si="0"/>
        <v>243.66</v>
      </c>
      <c r="O6" s="19"/>
      <c r="W6" s="14"/>
      <c r="X6" s="12"/>
    </row>
    <row r="7" spans="2:24" ht="66.900000000000006" customHeight="1" x14ac:dyDescent="0.25">
      <c r="B7" s="18"/>
      <c r="C7" s="20">
        <f>C6+1</f>
        <v>2</v>
      </c>
      <c r="D7" s="20">
        <v>28</v>
      </c>
      <c r="E7" s="32" t="s">
        <v>19</v>
      </c>
      <c r="F7" s="20"/>
      <c r="G7" s="37" t="s">
        <v>20</v>
      </c>
      <c r="H7" s="20">
        <f>3*1</f>
        <v>3</v>
      </c>
      <c r="I7" s="33">
        <f>7830+52</f>
        <v>7882</v>
      </c>
      <c r="J7" s="34">
        <f t="shared" si="0"/>
        <v>0</v>
      </c>
      <c r="K7" s="34"/>
      <c r="L7" s="34"/>
      <c r="M7" s="34"/>
      <c r="N7" s="34">
        <f t="shared" si="0"/>
        <v>236.46</v>
      </c>
      <c r="O7" s="19"/>
      <c r="W7" s="14"/>
      <c r="X7" s="12"/>
    </row>
    <row r="8" spans="2:24" ht="66.900000000000006" customHeight="1" x14ac:dyDescent="0.25">
      <c r="B8" s="18"/>
      <c r="C8" s="20">
        <f t="shared" ref="C8:C10" si="1">C7+1</f>
        <v>3</v>
      </c>
      <c r="D8" s="20">
        <v>18</v>
      </c>
      <c r="E8" s="32" t="s">
        <v>19</v>
      </c>
      <c r="F8" s="20"/>
      <c r="G8" s="37" t="s">
        <v>21</v>
      </c>
      <c r="H8" s="20">
        <f>2*1</f>
        <v>2</v>
      </c>
      <c r="I8" s="33">
        <v>385</v>
      </c>
      <c r="J8" s="34">
        <f t="shared" si="0"/>
        <v>0</v>
      </c>
      <c r="K8" s="34">
        <f t="shared" si="0"/>
        <v>7.7</v>
      </c>
      <c r="L8" s="34"/>
      <c r="M8" s="34">
        <f t="shared" si="0"/>
        <v>0</v>
      </c>
      <c r="N8" s="34"/>
      <c r="O8" s="19"/>
      <c r="W8" s="14"/>
      <c r="X8" s="12"/>
    </row>
    <row r="9" spans="2:24" ht="66.900000000000006" customHeight="1" x14ac:dyDescent="0.25">
      <c r="B9" s="18"/>
      <c r="C9" s="20">
        <f t="shared" si="1"/>
        <v>4</v>
      </c>
      <c r="D9" s="20">
        <v>22</v>
      </c>
      <c r="E9" s="32" t="s">
        <v>19</v>
      </c>
      <c r="F9" s="20"/>
      <c r="G9" s="37" t="s">
        <v>21</v>
      </c>
      <c r="H9" s="20">
        <f>2*1</f>
        <v>2</v>
      </c>
      <c r="I9" s="33">
        <v>610</v>
      </c>
      <c r="J9" s="34">
        <f t="shared" si="0"/>
        <v>0</v>
      </c>
      <c r="K9" s="34">
        <f t="shared" si="0"/>
        <v>0</v>
      </c>
      <c r="L9" s="34"/>
      <c r="M9" s="34">
        <f t="shared" si="0"/>
        <v>12.2</v>
      </c>
      <c r="N9" s="34"/>
      <c r="O9" s="19"/>
      <c r="W9" s="14"/>
      <c r="X9" s="12"/>
    </row>
    <row r="10" spans="2:24" ht="66.900000000000006" customHeight="1" x14ac:dyDescent="0.25">
      <c r="B10" s="18"/>
      <c r="C10" s="20">
        <f t="shared" si="1"/>
        <v>5</v>
      </c>
      <c r="D10" s="20">
        <v>22</v>
      </c>
      <c r="E10" s="32" t="s">
        <v>19</v>
      </c>
      <c r="F10" s="20"/>
      <c r="G10" s="37" t="s">
        <v>21</v>
      </c>
      <c r="H10" s="20">
        <f>2*1</f>
        <v>2</v>
      </c>
      <c r="I10" s="33">
        <v>580</v>
      </c>
      <c r="J10" s="34">
        <f t="shared" si="0"/>
        <v>0</v>
      </c>
      <c r="K10" s="34"/>
      <c r="L10" s="34">
        <f t="shared" si="0"/>
        <v>0</v>
      </c>
      <c r="M10" s="34">
        <f t="shared" si="0"/>
        <v>11.6</v>
      </c>
      <c r="N10" s="34"/>
      <c r="O10" s="19"/>
      <c r="W10" s="14"/>
      <c r="X10" s="12"/>
    </row>
    <row r="11" spans="2:24" ht="66.900000000000006" customHeight="1" x14ac:dyDescent="0.25">
      <c r="B11" s="18"/>
      <c r="C11" s="20">
        <f>C10+1</f>
        <v>6</v>
      </c>
      <c r="D11" s="20">
        <v>20</v>
      </c>
      <c r="E11" s="32" t="s">
        <v>19</v>
      </c>
      <c r="F11" s="20"/>
      <c r="G11" s="37" t="s">
        <v>24</v>
      </c>
      <c r="H11" s="20">
        <f>3*2</f>
        <v>6</v>
      </c>
      <c r="I11" s="33">
        <v>580</v>
      </c>
      <c r="J11" s="34">
        <f t="shared" si="0"/>
        <v>0</v>
      </c>
      <c r="K11" s="34"/>
      <c r="L11" s="34">
        <f t="shared" si="0"/>
        <v>34.799999999999997</v>
      </c>
      <c r="M11" s="34">
        <f t="shared" si="0"/>
        <v>0</v>
      </c>
      <c r="N11" s="34">
        <f t="shared" si="0"/>
        <v>0</v>
      </c>
      <c r="O11" s="19"/>
      <c r="W11" s="14"/>
      <c r="X11" s="12"/>
    </row>
    <row r="12" spans="2:24" ht="66.900000000000006" customHeight="1" x14ac:dyDescent="0.25">
      <c r="B12" s="18"/>
      <c r="C12" s="20">
        <f t="shared" ref="C12:C13" si="2">C11+1</f>
        <v>7</v>
      </c>
      <c r="D12" s="20">
        <v>22</v>
      </c>
      <c r="E12" s="32" t="s">
        <v>19</v>
      </c>
      <c r="F12" s="20"/>
      <c r="G12" s="37" t="s">
        <v>20</v>
      </c>
      <c r="H12" s="20">
        <f>3*1</f>
        <v>3</v>
      </c>
      <c r="I12" s="33">
        <v>580</v>
      </c>
      <c r="J12" s="34">
        <f t="shared" si="0"/>
        <v>0</v>
      </c>
      <c r="K12" s="34"/>
      <c r="L12" s="34">
        <f t="shared" si="0"/>
        <v>0</v>
      </c>
      <c r="M12" s="34">
        <f t="shared" si="0"/>
        <v>17.399999999999999</v>
      </c>
      <c r="N12" s="34"/>
      <c r="O12" s="19"/>
      <c r="W12" s="14"/>
      <c r="X12" s="12"/>
    </row>
    <row r="13" spans="2:24" ht="66.900000000000006" customHeight="1" x14ac:dyDescent="0.25">
      <c r="B13" s="18"/>
      <c r="C13" s="20">
        <f t="shared" si="2"/>
        <v>8</v>
      </c>
      <c r="D13" s="20">
        <v>22</v>
      </c>
      <c r="E13" s="32" t="s">
        <v>19</v>
      </c>
      <c r="F13" s="20"/>
      <c r="G13" s="37" t="s">
        <v>21</v>
      </c>
      <c r="H13" s="20">
        <f>2*1</f>
        <v>2</v>
      </c>
      <c r="I13" s="33">
        <v>580</v>
      </c>
      <c r="J13" s="34">
        <f t="shared" si="0"/>
        <v>0</v>
      </c>
      <c r="K13" s="34"/>
      <c r="L13" s="34">
        <f t="shared" si="0"/>
        <v>0</v>
      </c>
      <c r="M13" s="34">
        <f t="shared" si="0"/>
        <v>11.6</v>
      </c>
      <c r="N13" s="34"/>
      <c r="O13" s="19"/>
      <c r="W13" s="14"/>
      <c r="X13" s="12"/>
    </row>
    <row r="14" spans="2:24" ht="66.900000000000006" customHeight="1" x14ac:dyDescent="0.25">
      <c r="B14" s="18"/>
      <c r="C14" s="20">
        <f>C13+1</f>
        <v>9</v>
      </c>
      <c r="D14" s="20">
        <v>22</v>
      </c>
      <c r="E14" s="32" t="s">
        <v>19</v>
      </c>
      <c r="F14" s="20"/>
      <c r="G14" s="37" t="s">
        <v>21</v>
      </c>
      <c r="H14" s="20">
        <f>2*1</f>
        <v>2</v>
      </c>
      <c r="I14" s="33">
        <v>600</v>
      </c>
      <c r="J14" s="34">
        <f t="shared" si="0"/>
        <v>0</v>
      </c>
      <c r="K14" s="34"/>
      <c r="L14" s="34"/>
      <c r="M14" s="34">
        <f t="shared" si="0"/>
        <v>12</v>
      </c>
      <c r="N14" s="34">
        <f t="shared" si="0"/>
        <v>0</v>
      </c>
      <c r="O14" s="19"/>
      <c r="W14" s="14"/>
      <c r="X14" s="12"/>
    </row>
    <row r="15" spans="2:24" ht="66.900000000000006" customHeight="1" x14ac:dyDescent="0.25">
      <c r="B15" s="18"/>
      <c r="C15" s="20">
        <f t="shared" ref="C15:C16" si="3">C14+1</f>
        <v>10</v>
      </c>
      <c r="D15" s="20">
        <v>22</v>
      </c>
      <c r="E15" s="32" t="s">
        <v>19</v>
      </c>
      <c r="F15" s="20"/>
      <c r="G15" s="37" t="s">
        <v>21</v>
      </c>
      <c r="H15" s="20">
        <f>2*1</f>
        <v>2</v>
      </c>
      <c r="I15" s="33">
        <v>385</v>
      </c>
      <c r="J15" s="34">
        <f t="shared" si="0"/>
        <v>0</v>
      </c>
      <c r="K15" s="34">
        <f t="shared" si="0"/>
        <v>0</v>
      </c>
      <c r="L15" s="34"/>
      <c r="M15" s="34">
        <f t="shared" si="0"/>
        <v>7.7</v>
      </c>
      <c r="N15" s="34"/>
      <c r="O15" s="19"/>
      <c r="W15" s="14"/>
      <c r="X15" s="12"/>
    </row>
    <row r="16" spans="2:24" ht="66.900000000000006" customHeight="1" x14ac:dyDescent="0.25">
      <c r="B16" s="18"/>
      <c r="C16" s="20">
        <f t="shared" si="3"/>
        <v>11</v>
      </c>
      <c r="D16" s="20">
        <v>10</v>
      </c>
      <c r="E16" s="32" t="s">
        <v>19</v>
      </c>
      <c r="F16" s="20"/>
      <c r="G16" s="37" t="s">
        <v>28</v>
      </c>
      <c r="H16" s="20">
        <f>311*1</f>
        <v>311</v>
      </c>
      <c r="I16" s="33">
        <v>350</v>
      </c>
      <c r="J16" s="34">
        <f t="shared" si="0"/>
        <v>1088.5</v>
      </c>
      <c r="K16" s="34"/>
      <c r="L16" s="34"/>
      <c r="M16" s="34"/>
      <c r="N16" s="34"/>
      <c r="O16" s="19"/>
      <c r="W16" s="14"/>
      <c r="X16" s="12"/>
    </row>
    <row r="17" spans="2:24" ht="43.5" customHeight="1" x14ac:dyDescent="0.25">
      <c r="B17" s="18"/>
      <c r="C17" s="44">
        <v>0</v>
      </c>
      <c r="D17" s="45"/>
      <c r="E17" s="45"/>
      <c r="F17" s="45"/>
      <c r="G17" s="45"/>
      <c r="H17" s="45"/>
      <c r="I17" s="20" t="s">
        <v>4</v>
      </c>
      <c r="J17" s="38">
        <f>SUM(J6:J16)</f>
        <v>1088.5</v>
      </c>
      <c r="K17" s="38">
        <f>SUM(K6:K16)</f>
        <v>7.7</v>
      </c>
      <c r="L17" s="38">
        <f>SUM(L6:L16)</f>
        <v>34.799999999999997</v>
      </c>
      <c r="M17" s="38">
        <f>SUM(M6:M16)</f>
        <v>72.5</v>
      </c>
      <c r="N17" s="38">
        <f>SUM(N6:N16)</f>
        <v>480.12</v>
      </c>
      <c r="O17" s="19"/>
    </row>
    <row r="18" spans="2:24" ht="29.1" customHeight="1" x14ac:dyDescent="0.25">
      <c r="B18" s="18"/>
      <c r="C18" s="45" t="s">
        <v>2</v>
      </c>
      <c r="D18" s="45"/>
      <c r="E18" s="45"/>
      <c r="F18" s="45"/>
      <c r="G18" s="45"/>
      <c r="H18" s="45"/>
      <c r="I18" s="20" t="s">
        <v>5</v>
      </c>
      <c r="J18" s="20">
        <f>VLOOKUP(J5,Eschtal!$C$8:$E$26,3)</f>
        <v>0.61699999999999999</v>
      </c>
      <c r="K18" s="20">
        <f>VLOOKUP(K5,Eschtal!$C$8:$E$26,3)</f>
        <v>2</v>
      </c>
      <c r="L18" s="20">
        <f>VLOOKUP(L5,Eschtal!$C$8:$E$26,3)</f>
        <v>2.4700000000000002</v>
      </c>
      <c r="M18" s="20">
        <f>VLOOKUP(M5,Eschtal!$C$8:$E$26,3)</f>
        <v>2.98</v>
      </c>
      <c r="N18" s="20">
        <f>VLOOKUP(N5,Eschtal!$C$8:$E$26,3)</f>
        <v>4.83</v>
      </c>
      <c r="O18" s="19"/>
      <c r="S18" s="21" t="s">
        <v>13</v>
      </c>
    </row>
    <row r="19" spans="2:24" ht="29.1" customHeight="1" x14ac:dyDescent="0.25">
      <c r="B19" s="18"/>
      <c r="C19" s="44" t="s">
        <v>3</v>
      </c>
      <c r="D19" s="45"/>
      <c r="E19" s="45"/>
      <c r="F19" s="45"/>
      <c r="G19" s="45"/>
      <c r="H19" s="45"/>
      <c r="I19" s="22" t="s">
        <v>6</v>
      </c>
      <c r="J19" s="23">
        <f t="shared" ref="J19:N19" si="4">J18*J17</f>
        <v>671.60450000000003</v>
      </c>
      <c r="K19" s="23">
        <f t="shared" si="4"/>
        <v>15.4</v>
      </c>
      <c r="L19" s="23">
        <f t="shared" si="4"/>
        <v>85.956000000000003</v>
      </c>
      <c r="M19" s="23">
        <f t="shared" si="4"/>
        <v>216.05</v>
      </c>
      <c r="N19" s="23">
        <f t="shared" si="4"/>
        <v>2318.9796000000001</v>
      </c>
      <c r="O19" s="19"/>
    </row>
    <row r="20" spans="2:24" ht="29.1" customHeight="1" x14ac:dyDescent="0.4">
      <c r="B20" s="18"/>
      <c r="C20" s="46" t="s">
        <v>14</v>
      </c>
      <c r="D20" s="47"/>
      <c r="E20" s="47"/>
      <c r="F20" s="47"/>
      <c r="G20" s="47"/>
      <c r="H20" s="47"/>
      <c r="I20" s="20" t="s">
        <v>6</v>
      </c>
      <c r="J20" s="48">
        <f>SUM(J19:N19)</f>
        <v>3307.9901</v>
      </c>
      <c r="K20" s="48"/>
      <c r="L20" s="48"/>
      <c r="M20" s="48"/>
      <c r="N20" s="48"/>
      <c r="O20" s="19"/>
    </row>
    <row r="21" spans="2:24" ht="13.5" customHeight="1" thickBot="1" x14ac:dyDescent="0.3">
      <c r="B21" s="18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19"/>
    </row>
    <row r="22" spans="2:24" ht="12.75" customHeight="1" thickBot="1" x14ac:dyDescent="0.3">
      <c r="B22" s="25"/>
      <c r="E22" s="26"/>
      <c r="F22" s="26"/>
      <c r="H22" s="26"/>
      <c r="I22" s="26"/>
      <c r="J22" s="26"/>
      <c r="K22" s="26"/>
      <c r="L22" s="26"/>
      <c r="M22" s="26"/>
      <c r="N22" s="26"/>
      <c r="O22" s="27"/>
    </row>
    <row r="23" spans="2:24" ht="3" customHeight="1" x14ac:dyDescent="0.25">
      <c r="E23" s="28"/>
      <c r="F23" s="28"/>
      <c r="H23" s="28"/>
      <c r="I23" s="28"/>
      <c r="J23" s="28"/>
      <c r="K23" s="28"/>
      <c r="L23" s="28"/>
      <c r="M23" s="28"/>
      <c r="N23" s="28"/>
    </row>
    <row r="31" spans="2:24" ht="12.75" customHeight="1" x14ac:dyDescent="0.25">
      <c r="G31" s="29"/>
      <c r="H31" s="29"/>
      <c r="M31" s="30"/>
      <c r="N31" s="30"/>
      <c r="X31" s="12"/>
    </row>
    <row r="32" spans="2:24" ht="12.75" customHeight="1" x14ac:dyDescent="0.25">
      <c r="F32" s="30"/>
      <c r="G32" s="29"/>
      <c r="H32" s="29"/>
      <c r="I32" s="30"/>
      <c r="J32" s="30"/>
      <c r="K32" s="30"/>
      <c r="L32" s="30"/>
      <c r="M32" s="30"/>
      <c r="N32" s="30"/>
      <c r="X32" s="12"/>
    </row>
    <row r="33" spans="6:24" ht="12.75" customHeight="1" x14ac:dyDescent="0.25">
      <c r="F33" s="30"/>
      <c r="G33" s="29"/>
      <c r="H33" s="29"/>
      <c r="I33" s="30"/>
      <c r="J33" s="30"/>
      <c r="K33" s="30"/>
      <c r="L33" s="30"/>
      <c r="M33" s="30"/>
      <c r="N33" s="30"/>
      <c r="X33" s="12"/>
    </row>
    <row r="34" spans="6:24" ht="12.75" customHeight="1" x14ac:dyDescent="0.25">
      <c r="F34" s="30"/>
      <c r="G34" s="29"/>
      <c r="H34" s="29"/>
      <c r="I34" s="30"/>
      <c r="J34" s="30"/>
      <c r="K34" s="30"/>
      <c r="L34" s="30"/>
      <c r="M34" s="30"/>
      <c r="N34" s="30"/>
      <c r="X34" s="12"/>
    </row>
    <row r="35" spans="6:24" ht="12.75" customHeight="1" x14ac:dyDescent="0.25">
      <c r="F35" s="30"/>
      <c r="I35" s="30"/>
      <c r="J35" s="30"/>
      <c r="K35" s="30"/>
      <c r="L35" s="30"/>
      <c r="M35" s="30"/>
      <c r="N35" s="30"/>
      <c r="X35" s="12"/>
    </row>
    <row r="36" spans="6:24" ht="30" customHeight="1" x14ac:dyDescent="0.25">
      <c r="F36" s="31"/>
      <c r="I36" s="31"/>
      <c r="J36" s="31"/>
      <c r="K36" s="31"/>
      <c r="L36" s="31"/>
      <c r="M36" s="31"/>
      <c r="N36" s="31"/>
      <c r="X36" s="12"/>
    </row>
    <row r="37" spans="6:24" ht="12.75" customHeight="1" x14ac:dyDescent="0.25">
      <c r="F37" s="30"/>
      <c r="I37" s="31"/>
      <c r="J37" s="31"/>
      <c r="K37" s="31"/>
      <c r="L37" s="31"/>
      <c r="M37" s="31"/>
      <c r="N37" s="31"/>
      <c r="X37" s="12"/>
    </row>
    <row r="38" spans="6:24" ht="12.75" customHeight="1" x14ac:dyDescent="0.25">
      <c r="F38" s="30"/>
      <c r="I38" s="31"/>
      <c r="J38" s="31"/>
      <c r="K38" s="31"/>
      <c r="L38" s="31"/>
      <c r="M38" s="31"/>
      <c r="N38" s="31"/>
      <c r="X38" s="12"/>
    </row>
    <row r="39" spans="6:24" ht="12.75" customHeight="1" x14ac:dyDescent="0.25">
      <c r="F39" s="30"/>
      <c r="I39" s="31"/>
      <c r="J39" s="31"/>
      <c r="K39" s="31"/>
      <c r="L39" s="31"/>
      <c r="M39" s="31"/>
      <c r="N39" s="31"/>
      <c r="X39" s="12"/>
    </row>
    <row r="40" spans="6:24" ht="12.75" customHeight="1" x14ac:dyDescent="0.25">
      <c r="F40" s="30"/>
      <c r="I40" s="31"/>
      <c r="J40" s="31"/>
      <c r="K40" s="31"/>
      <c r="L40" s="31"/>
      <c r="M40" s="31"/>
      <c r="N40" s="31"/>
      <c r="X40" s="12"/>
    </row>
    <row r="41" spans="6:24" ht="12.75" customHeight="1" x14ac:dyDescent="0.25">
      <c r="F41" s="30"/>
      <c r="I41" s="31"/>
      <c r="J41" s="31"/>
      <c r="K41" s="31"/>
      <c r="L41" s="31"/>
      <c r="M41" s="31"/>
      <c r="N41" s="31"/>
      <c r="X41" s="12"/>
    </row>
  </sheetData>
  <mergeCells count="14">
    <mergeCell ref="C17:H17"/>
    <mergeCell ref="C18:H18"/>
    <mergeCell ref="C19:H19"/>
    <mergeCell ref="C20:H20"/>
    <mergeCell ref="J20:N20"/>
    <mergeCell ref="C3:N3"/>
    <mergeCell ref="C4:C5"/>
    <mergeCell ref="D4:D5"/>
    <mergeCell ref="E4:E5"/>
    <mergeCell ref="F4:F5"/>
    <mergeCell ref="G4:G5"/>
    <mergeCell ref="H4:H5"/>
    <mergeCell ref="I4:I5"/>
    <mergeCell ref="J4:N4"/>
  </mergeCells>
  <conditionalFormatting sqref="J6:N16">
    <cfRule type="cellIs" dxfId="3" priority="1" stopIfTrue="1" operator="greaterThan">
      <formula>0</formula>
    </cfRule>
    <cfRule type="cellIs" dxfId="2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59AD2-2B26-4EC2-91A5-60F380686222}">
  <sheetPr>
    <tabColor rgb="FF00B050"/>
  </sheetPr>
  <dimension ref="B1:V35"/>
  <sheetViews>
    <sheetView showGridLines="0" showZeros="0" view="pageBreakPreview" zoomScale="70" zoomScaleNormal="70" zoomScaleSheetLayoutView="70" workbookViewId="0">
      <pane ySplit="5" topLeftCell="A9" activePane="bottomLeft" state="frozen"/>
      <selection activeCell="I1" sqref="I1"/>
      <selection pane="bottomLeft" activeCell="K13" sqref="K13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2" width="18.21875" style="12" customWidth="1"/>
    <col min="13" max="13" width="2.5546875" style="12" customWidth="1"/>
    <col min="14" max="14" width="0.33203125" style="12" customWidth="1"/>
    <col min="15" max="21" width="6.5546875" style="12" customWidth="1"/>
    <col min="22" max="22" width="6.5546875" style="14" customWidth="1"/>
    <col min="23" max="16384" width="9.109375" style="12"/>
  </cols>
  <sheetData>
    <row r="1" spans="2:22" ht="2.25" customHeight="1" thickBot="1" x14ac:dyDescent="0.3"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2:22" ht="13.5" customHeight="1" x14ac:dyDescent="0.25"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7"/>
    </row>
    <row r="3" spans="2:22" ht="56.25" customHeight="1" x14ac:dyDescent="0.25">
      <c r="B3" s="18"/>
      <c r="C3" s="49" t="s">
        <v>33</v>
      </c>
      <c r="D3" s="49"/>
      <c r="E3" s="49"/>
      <c r="F3" s="49"/>
      <c r="G3" s="49"/>
      <c r="H3" s="49"/>
      <c r="I3" s="49"/>
      <c r="J3" s="49"/>
      <c r="K3" s="49"/>
      <c r="L3" s="49"/>
      <c r="M3" s="19"/>
    </row>
    <row r="4" spans="2:22" ht="24" customHeight="1" x14ac:dyDescent="0.25">
      <c r="B4" s="18"/>
      <c r="C4" s="50" t="s">
        <v>0</v>
      </c>
      <c r="D4" s="50" t="s">
        <v>1</v>
      </c>
      <c r="E4" s="50" t="s">
        <v>7</v>
      </c>
      <c r="F4" s="51" t="s">
        <v>10</v>
      </c>
      <c r="G4" s="50" t="s">
        <v>11</v>
      </c>
      <c r="H4" s="50" t="s">
        <v>9</v>
      </c>
      <c r="I4" s="51" t="s">
        <v>12</v>
      </c>
      <c r="J4" s="51" t="s">
        <v>8</v>
      </c>
      <c r="K4" s="51"/>
      <c r="L4" s="51"/>
      <c r="M4" s="35"/>
    </row>
    <row r="5" spans="2:22" ht="25.5" customHeight="1" x14ac:dyDescent="0.25">
      <c r="B5" s="18"/>
      <c r="C5" s="50"/>
      <c r="D5" s="50"/>
      <c r="E5" s="50"/>
      <c r="F5" s="51"/>
      <c r="G5" s="50"/>
      <c r="H5" s="50"/>
      <c r="I5" s="50"/>
      <c r="J5" s="36">
        <v>10</v>
      </c>
      <c r="K5" s="36">
        <v>18</v>
      </c>
      <c r="L5" s="36">
        <v>28</v>
      </c>
      <c r="M5" s="19"/>
    </row>
    <row r="6" spans="2:22" ht="66.900000000000006" customHeight="1" x14ac:dyDescent="0.25">
      <c r="B6" s="18"/>
      <c r="C6" s="20">
        <v>1</v>
      </c>
      <c r="D6" s="20">
        <v>28</v>
      </c>
      <c r="E6" s="32" t="s">
        <v>19</v>
      </c>
      <c r="F6" s="20"/>
      <c r="G6" s="37" t="s">
        <v>20</v>
      </c>
      <c r="H6" s="20">
        <f>3*1</f>
        <v>3</v>
      </c>
      <c r="I6" s="33">
        <f>903+52</f>
        <v>955</v>
      </c>
      <c r="J6" s="34">
        <f t="shared" ref="J6:L10" si="0">IF(J$5=$D6,$H6*$I6,0)/100</f>
        <v>0</v>
      </c>
      <c r="K6" s="34"/>
      <c r="L6" s="34">
        <f t="shared" si="0"/>
        <v>28.65</v>
      </c>
      <c r="M6" s="19"/>
      <c r="U6" s="14"/>
      <c r="V6" s="12"/>
    </row>
    <row r="7" spans="2:22" ht="66.900000000000006" customHeight="1" x14ac:dyDescent="0.25">
      <c r="B7" s="18"/>
      <c r="C7" s="20">
        <f>C6+1</f>
        <v>2</v>
      </c>
      <c r="D7" s="20">
        <v>28</v>
      </c>
      <c r="E7" s="32" t="s">
        <v>19</v>
      </c>
      <c r="F7" s="20"/>
      <c r="G7" s="37" t="s">
        <v>20</v>
      </c>
      <c r="H7" s="20">
        <f>3*1</f>
        <v>3</v>
      </c>
      <c r="I7" s="33">
        <f>903+52</f>
        <v>955</v>
      </c>
      <c r="J7" s="34">
        <f t="shared" si="0"/>
        <v>0</v>
      </c>
      <c r="K7" s="34"/>
      <c r="L7" s="34">
        <f t="shared" si="0"/>
        <v>28.65</v>
      </c>
      <c r="M7" s="19"/>
      <c r="U7" s="14"/>
      <c r="V7" s="12"/>
    </row>
    <row r="8" spans="2:22" ht="66.900000000000006" customHeight="1" x14ac:dyDescent="0.25">
      <c r="B8" s="18"/>
      <c r="C8" s="20">
        <f t="shared" ref="C8:C10" si="1">C7+1</f>
        <v>3</v>
      </c>
      <c r="D8" s="20">
        <v>18</v>
      </c>
      <c r="E8" s="32" t="s">
        <v>19</v>
      </c>
      <c r="F8" s="20"/>
      <c r="G8" s="37" t="s">
        <v>22</v>
      </c>
      <c r="H8" s="20">
        <f>1*1</f>
        <v>1</v>
      </c>
      <c r="I8" s="33">
        <v>355</v>
      </c>
      <c r="J8" s="34">
        <f t="shared" si="0"/>
        <v>0</v>
      </c>
      <c r="K8" s="34">
        <f t="shared" si="0"/>
        <v>3.55</v>
      </c>
      <c r="L8" s="34"/>
      <c r="M8" s="19"/>
      <c r="U8" s="14"/>
      <c r="V8" s="12"/>
    </row>
    <row r="9" spans="2:22" ht="66.900000000000006" customHeight="1" x14ac:dyDescent="0.25">
      <c r="B9" s="18"/>
      <c r="C9" s="20">
        <f t="shared" si="1"/>
        <v>4</v>
      </c>
      <c r="D9" s="20">
        <v>18</v>
      </c>
      <c r="E9" s="32" t="s">
        <v>19</v>
      </c>
      <c r="F9" s="20"/>
      <c r="G9" s="37" t="s">
        <v>22</v>
      </c>
      <c r="H9" s="20">
        <f>1*1</f>
        <v>1</v>
      </c>
      <c r="I9" s="33">
        <v>355</v>
      </c>
      <c r="J9" s="34">
        <f t="shared" si="0"/>
        <v>0</v>
      </c>
      <c r="K9" s="34">
        <f t="shared" si="0"/>
        <v>3.55</v>
      </c>
      <c r="L9" s="34"/>
      <c r="M9" s="19"/>
      <c r="U9" s="14"/>
      <c r="V9" s="12"/>
    </row>
    <row r="10" spans="2:22" ht="66.900000000000006" customHeight="1" x14ac:dyDescent="0.25">
      <c r="B10" s="18"/>
      <c r="C10" s="20">
        <f t="shared" si="1"/>
        <v>5</v>
      </c>
      <c r="D10" s="20">
        <v>10</v>
      </c>
      <c r="E10" s="32" t="s">
        <v>19</v>
      </c>
      <c r="F10" s="20"/>
      <c r="G10" s="37" t="s">
        <v>34</v>
      </c>
      <c r="H10" s="20">
        <f>38*1</f>
        <v>38</v>
      </c>
      <c r="I10" s="33">
        <v>350</v>
      </c>
      <c r="J10" s="34">
        <f t="shared" si="0"/>
        <v>133</v>
      </c>
      <c r="K10" s="34"/>
      <c r="L10" s="34"/>
      <c r="M10" s="19"/>
      <c r="U10" s="14"/>
      <c r="V10" s="12"/>
    </row>
    <row r="11" spans="2:22" ht="43.5" customHeight="1" x14ac:dyDescent="0.25">
      <c r="B11" s="18"/>
      <c r="C11" s="44">
        <v>0</v>
      </c>
      <c r="D11" s="45"/>
      <c r="E11" s="45"/>
      <c r="F11" s="45"/>
      <c r="G11" s="45"/>
      <c r="H11" s="45"/>
      <c r="I11" s="20" t="s">
        <v>4</v>
      </c>
      <c r="J11" s="38">
        <f>SUM(J6:J10)</f>
        <v>133</v>
      </c>
      <c r="K11" s="38">
        <f>SUM(K6:K10)</f>
        <v>7.1</v>
      </c>
      <c r="L11" s="38">
        <f>SUM(L6:L10)</f>
        <v>57.3</v>
      </c>
      <c r="M11" s="19"/>
    </row>
    <row r="12" spans="2:22" ht="29.1" customHeight="1" x14ac:dyDescent="0.25">
      <c r="B12" s="18"/>
      <c r="C12" s="45" t="s">
        <v>2</v>
      </c>
      <c r="D12" s="45"/>
      <c r="E12" s="45"/>
      <c r="F12" s="45"/>
      <c r="G12" s="45"/>
      <c r="H12" s="45"/>
      <c r="I12" s="20" t="s">
        <v>5</v>
      </c>
      <c r="J12" s="20">
        <f>VLOOKUP(J5,Eschtal!$C$8:$E$26,3)</f>
        <v>0.61699999999999999</v>
      </c>
      <c r="K12" s="20">
        <f>VLOOKUP(K5,Eschtal!$C$8:$E$26,3)</f>
        <v>2</v>
      </c>
      <c r="L12" s="20">
        <f>VLOOKUP(L5,Eschtal!$C$8:$E$26,3)</f>
        <v>4.83</v>
      </c>
      <c r="M12" s="19"/>
      <c r="Q12" s="21" t="s">
        <v>13</v>
      </c>
    </row>
    <row r="13" spans="2:22" ht="29.1" customHeight="1" x14ac:dyDescent="0.25">
      <c r="B13" s="18"/>
      <c r="C13" s="44" t="s">
        <v>3</v>
      </c>
      <c r="D13" s="45"/>
      <c r="E13" s="45"/>
      <c r="F13" s="45"/>
      <c r="G13" s="45"/>
      <c r="H13" s="45"/>
      <c r="I13" s="22" t="s">
        <v>6</v>
      </c>
      <c r="J13" s="23">
        <f t="shared" ref="J13:L13" si="2">J12*J11</f>
        <v>82.060999999999993</v>
      </c>
      <c r="K13" s="23">
        <f t="shared" si="2"/>
        <v>14.2</v>
      </c>
      <c r="L13" s="23">
        <f t="shared" si="2"/>
        <v>276.75900000000001</v>
      </c>
      <c r="M13" s="19"/>
    </row>
    <row r="14" spans="2:22" ht="29.1" customHeight="1" x14ac:dyDescent="0.4">
      <c r="B14" s="18"/>
      <c r="C14" s="46" t="s">
        <v>14</v>
      </c>
      <c r="D14" s="47"/>
      <c r="E14" s="47"/>
      <c r="F14" s="47"/>
      <c r="G14" s="47"/>
      <c r="H14" s="47"/>
      <c r="I14" s="20" t="s">
        <v>6</v>
      </c>
      <c r="J14" s="48">
        <f>SUM(J13:L13)</f>
        <v>373.02</v>
      </c>
      <c r="K14" s="48"/>
      <c r="L14" s="48"/>
      <c r="M14" s="19"/>
    </row>
    <row r="15" spans="2:22" ht="13.5" customHeight="1" thickBot="1" x14ac:dyDescent="0.3">
      <c r="B15" s="18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19"/>
    </row>
    <row r="16" spans="2:22" ht="12.75" customHeight="1" thickBot="1" x14ac:dyDescent="0.3">
      <c r="B16" s="25"/>
      <c r="E16" s="26"/>
      <c r="F16" s="26"/>
      <c r="H16" s="26"/>
      <c r="I16" s="26"/>
      <c r="J16" s="26"/>
      <c r="K16" s="26"/>
      <c r="L16" s="26"/>
      <c r="M16" s="27"/>
    </row>
    <row r="17" spans="5:22" ht="3" customHeight="1" x14ac:dyDescent="0.25">
      <c r="E17" s="28"/>
      <c r="F17" s="28"/>
      <c r="H17" s="28"/>
      <c r="I17" s="28"/>
      <c r="J17" s="28"/>
      <c r="K17" s="28"/>
      <c r="L17" s="28"/>
    </row>
    <row r="25" spans="5:22" ht="12.75" customHeight="1" x14ac:dyDescent="0.25">
      <c r="G25" s="29"/>
      <c r="H25" s="29"/>
      <c r="L25" s="30"/>
      <c r="V25" s="12"/>
    </row>
    <row r="26" spans="5:22" ht="12.75" customHeight="1" x14ac:dyDescent="0.25">
      <c r="F26" s="30"/>
      <c r="G26" s="29"/>
      <c r="H26" s="29"/>
      <c r="I26" s="30"/>
      <c r="J26" s="30"/>
      <c r="K26" s="30"/>
      <c r="L26" s="30"/>
      <c r="V26" s="12"/>
    </row>
    <row r="27" spans="5:22" ht="12.75" customHeight="1" x14ac:dyDescent="0.25">
      <c r="F27" s="30"/>
      <c r="G27" s="29"/>
      <c r="H27" s="29"/>
      <c r="I27" s="30"/>
      <c r="J27" s="30"/>
      <c r="K27" s="30"/>
      <c r="L27" s="30"/>
      <c r="V27" s="12"/>
    </row>
    <row r="28" spans="5:22" ht="12.75" customHeight="1" x14ac:dyDescent="0.25">
      <c r="F28" s="30"/>
      <c r="G28" s="29"/>
      <c r="H28" s="29"/>
      <c r="I28" s="30"/>
      <c r="J28" s="30"/>
      <c r="K28" s="30"/>
      <c r="L28" s="30"/>
      <c r="V28" s="12"/>
    </row>
    <row r="29" spans="5:22" ht="12.75" customHeight="1" x14ac:dyDescent="0.25">
      <c r="F29" s="30"/>
      <c r="I29" s="30"/>
      <c r="J29" s="30"/>
      <c r="K29" s="30"/>
      <c r="L29" s="30"/>
      <c r="V29" s="12"/>
    </row>
    <row r="30" spans="5:22" ht="30" customHeight="1" x14ac:dyDescent="0.25">
      <c r="F30" s="31"/>
      <c r="I30" s="31"/>
      <c r="J30" s="31"/>
      <c r="K30" s="31"/>
      <c r="L30" s="31"/>
      <c r="V30" s="12"/>
    </row>
    <row r="31" spans="5:22" ht="12.75" customHeight="1" x14ac:dyDescent="0.25">
      <c r="F31" s="30"/>
      <c r="I31" s="31"/>
      <c r="J31" s="31"/>
      <c r="K31" s="31"/>
      <c r="L31" s="31"/>
      <c r="V31" s="12"/>
    </row>
    <row r="32" spans="5:22" ht="12.75" customHeight="1" x14ac:dyDescent="0.25">
      <c r="F32" s="30"/>
      <c r="I32" s="31"/>
      <c r="J32" s="31"/>
      <c r="K32" s="31"/>
      <c r="L32" s="31"/>
      <c r="V32" s="12"/>
    </row>
    <row r="33" spans="6:22" ht="12.75" customHeight="1" x14ac:dyDescent="0.25">
      <c r="F33" s="30"/>
      <c r="I33" s="31"/>
      <c r="J33" s="31"/>
      <c r="K33" s="31"/>
      <c r="L33" s="31"/>
      <c r="V33" s="12"/>
    </row>
    <row r="34" spans="6:22" ht="12.75" customHeight="1" x14ac:dyDescent="0.25">
      <c r="F34" s="30"/>
      <c r="I34" s="31"/>
      <c r="J34" s="31"/>
      <c r="K34" s="31"/>
      <c r="L34" s="31"/>
      <c r="V34" s="12"/>
    </row>
    <row r="35" spans="6:22" ht="12.75" customHeight="1" x14ac:dyDescent="0.25">
      <c r="F35" s="30"/>
      <c r="I35" s="31"/>
      <c r="J35" s="31"/>
      <c r="K35" s="31"/>
      <c r="L35" s="31"/>
      <c r="V35" s="12"/>
    </row>
  </sheetData>
  <mergeCells count="14">
    <mergeCell ref="C11:H11"/>
    <mergeCell ref="C12:H12"/>
    <mergeCell ref="C13:H13"/>
    <mergeCell ref="C14:H14"/>
    <mergeCell ref="J14:L14"/>
    <mergeCell ref="C3:L3"/>
    <mergeCell ref="C4:C5"/>
    <mergeCell ref="D4:D5"/>
    <mergeCell ref="E4:E5"/>
    <mergeCell ref="F4:F5"/>
    <mergeCell ref="G4:G5"/>
    <mergeCell ref="H4:H5"/>
    <mergeCell ref="I4:I5"/>
    <mergeCell ref="J4:L4"/>
  </mergeCells>
  <conditionalFormatting sqref="J6:L10">
    <cfRule type="cellIs" dxfId="1" priority="1" stopIfTrue="1" operator="greaterThan">
      <formula>0</formula>
    </cfRule>
    <cfRule type="cellIs" dxfId="0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FF108-2D45-4A24-B751-12CE782196C0}">
  <dimension ref="F6:Q8"/>
  <sheetViews>
    <sheetView tabSelected="1" workbookViewId="0">
      <selection activeCell="K14" sqref="K14"/>
    </sheetView>
  </sheetViews>
  <sheetFormatPr defaultRowHeight="13.2" x14ac:dyDescent="0.25"/>
  <sheetData>
    <row r="6" spans="6:17" ht="24.6" x14ac:dyDescent="0.25">
      <c r="F6" s="52" t="s">
        <v>27</v>
      </c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</row>
    <row r="7" spans="6:17" ht="17.399999999999999" x14ac:dyDescent="0.25">
      <c r="F7" s="39" t="s">
        <v>25</v>
      </c>
      <c r="G7" s="40">
        <v>10</v>
      </c>
      <c r="H7" s="40">
        <v>12</v>
      </c>
      <c r="I7" s="40">
        <v>14</v>
      </c>
      <c r="J7" s="40">
        <v>16</v>
      </c>
      <c r="K7" s="40">
        <v>18</v>
      </c>
      <c r="L7" s="40">
        <v>20</v>
      </c>
      <c r="M7" s="40">
        <v>22</v>
      </c>
      <c r="N7" s="40">
        <v>25</v>
      </c>
      <c r="O7" s="40">
        <v>28</v>
      </c>
      <c r="P7" s="40">
        <v>30</v>
      </c>
      <c r="Q7" s="40">
        <v>32</v>
      </c>
    </row>
    <row r="8" spans="6:17" x14ac:dyDescent="0.25">
      <c r="F8" s="39" t="s">
        <v>26</v>
      </c>
      <c r="G8" s="41">
        <f>'+7780'!J15+'+8320'!J26+'+8860'!J19+'+9200'!J13</f>
        <v>2096.8745000000004</v>
      </c>
      <c r="H8" s="41">
        <v>0</v>
      </c>
      <c r="I8" s="41">
        <f>'+7780'!K15</f>
        <v>7.0179999999999998</v>
      </c>
      <c r="J8" s="41">
        <v>0</v>
      </c>
      <c r="K8" s="41">
        <f>'+8320'!K26+'+8860'!K19+'+9200'!K13</f>
        <v>45</v>
      </c>
      <c r="L8" s="41">
        <f>'+7780'!L15+'+8320'!L26+'+8860'!L19</f>
        <v>200.56400000000002</v>
      </c>
      <c r="M8" s="41">
        <f>'+7780'!M15+'+8320'!M26+'+8860'!M19</f>
        <v>604.64200000000005</v>
      </c>
      <c r="N8" s="41">
        <v>0</v>
      </c>
      <c r="O8" s="41">
        <f>'+7780'!N15+'+8320'!N26+'+8860'!N19+'+9200'!L13</f>
        <v>7463.8473000000013</v>
      </c>
      <c r="P8" s="41">
        <v>0</v>
      </c>
      <c r="Q8" s="41">
        <f>'+8320'!O26</f>
        <v>744.57999999999993</v>
      </c>
    </row>
  </sheetData>
  <mergeCells count="1">
    <mergeCell ref="F6:Q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2009-07-13T10:04:05Z</outs:dateTime>
      <outs:isPinned>true</outs:isPinned>
    </outs:relatedDate>
    <outs:relatedDate>
      <outs:type>2</outs:type>
      <outs:displayName>Created</outs:displayName>
      <outs:dateTime>2004-06-24T08:06:33Z</outs:dateTime>
      <outs:isPinned>true</outs:isPinned>
    </outs:relatedDate>
    <outs:relatedDate>
      <outs:type>4</outs:type>
      <outs:displayName>Last Printed</outs:displayName>
      <outs:dateTime>2009-06-29T11:36:14Z</outs:dateTime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imr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Fathi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917E42E3-2B3A-4D5B-B024-CC8972B0FB58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Eschtal</vt:lpstr>
      <vt:lpstr>+7780</vt:lpstr>
      <vt:lpstr>+8320</vt:lpstr>
      <vt:lpstr>+8860</vt:lpstr>
      <vt:lpstr>+9200</vt:lpstr>
      <vt:lpstr>Total</vt:lpstr>
      <vt:lpstr>'+7780'!Print_Area</vt:lpstr>
      <vt:lpstr>'+8320'!Print_Area</vt:lpstr>
      <vt:lpstr>'+8860'!Print_Area</vt:lpstr>
      <vt:lpstr>'+9200'!Print_Area</vt:lpstr>
      <vt:lpstr>'+7780'!Print_Titles</vt:lpstr>
      <vt:lpstr>'+8320'!Print_Titles</vt:lpstr>
      <vt:lpstr>'+8860'!Print_Titles</vt:lpstr>
      <vt:lpstr>'+9200'!Print_Titles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</dc:creator>
  <cp:lastModifiedBy>Asus</cp:lastModifiedBy>
  <cp:lastPrinted>2025-05-11T20:07:17Z</cp:lastPrinted>
  <dcterms:created xsi:type="dcterms:W3CDTF">2004-06-24T08:06:33Z</dcterms:created>
  <dcterms:modified xsi:type="dcterms:W3CDTF">2025-06-07T08:06:00Z</dcterms:modified>
</cp:coreProperties>
</file>